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5480" windowHeight="9525"/>
  </bookViews>
  <sheets>
    <sheet name="Бюджет_1" sheetId="3" r:id="rId1"/>
  </sheets>
  <definedNames>
    <definedName name="_xlnm._FilterDatabase" localSheetId="0" hidden="1">Бюджет_1!$O$11:$V$116</definedName>
    <definedName name="_xlnm.Print_Titles" localSheetId="0">Бюджет_1!$11:$11</definedName>
    <definedName name="_xlnm.Print_Area" localSheetId="0">Бюджет_1!$A$1:$V$119</definedName>
  </definedNames>
  <calcPr calcId="125725"/>
</workbook>
</file>

<file path=xl/calcChain.xml><?xml version="1.0" encoding="utf-8"?>
<calcChain xmlns="http://schemas.openxmlformats.org/spreadsheetml/2006/main">
  <c r="T28" i="3"/>
  <c r="T83"/>
  <c r="T84"/>
  <c r="U55"/>
  <c r="V55"/>
  <c r="U54"/>
  <c r="V54"/>
  <c r="T54"/>
  <c r="U34"/>
  <c r="V34"/>
  <c r="T34"/>
  <c r="V57"/>
  <c r="V56"/>
  <c r="U56"/>
  <c r="U51"/>
  <c r="V51"/>
  <c r="T24"/>
  <c r="V25"/>
  <c r="V24" s="1"/>
  <c r="U25"/>
  <c r="U24" s="1"/>
  <c r="T14"/>
  <c r="T13" s="1"/>
  <c r="V87"/>
  <c r="V86" s="1"/>
  <c r="U87"/>
  <c r="U86" s="1"/>
  <c r="U57" s="1"/>
  <c r="U75"/>
  <c r="U74" s="1"/>
  <c r="U53" s="1"/>
  <c r="V75"/>
  <c r="V74" s="1"/>
  <c r="V53" s="1"/>
  <c r="U78"/>
  <c r="U77" s="1"/>
  <c r="V78"/>
  <c r="V77" s="1"/>
  <c r="T72"/>
  <c r="T71" s="1"/>
  <c r="V62"/>
  <c r="U62"/>
  <c r="V59"/>
  <c r="V58" s="1"/>
  <c r="V50" s="1"/>
  <c r="U59"/>
  <c r="U58" s="1"/>
  <c r="U50" s="1"/>
  <c r="T45"/>
  <c r="T44" s="1"/>
  <c r="T43" s="1"/>
  <c r="U37"/>
  <c r="U36" s="1"/>
  <c r="U35" s="1"/>
  <c r="V37"/>
  <c r="V36" s="1"/>
  <c r="V35" s="1"/>
  <c r="T37"/>
  <c r="T36" s="1"/>
  <c r="T35" s="1"/>
  <c r="V29"/>
  <c r="V28" s="1"/>
  <c r="U29"/>
  <c r="U28" s="1"/>
  <c r="T29"/>
  <c r="T22"/>
  <c r="T20"/>
  <c r="T17" s="1"/>
  <c r="V18"/>
  <c r="V17" s="1"/>
  <c r="U18"/>
  <c r="U17" s="1"/>
  <c r="U16" s="1"/>
  <c r="T109" l="1"/>
  <c r="T108" s="1"/>
  <c r="T78"/>
  <c r="T77" s="1"/>
  <c r="T55" s="1"/>
  <c r="T69"/>
  <c r="T68" s="1"/>
  <c r="T56" s="1"/>
  <c r="T52"/>
  <c r="T58"/>
  <c r="T59"/>
  <c r="T50"/>
  <c r="T25" l="1"/>
  <c r="T16" s="1"/>
  <c r="T32"/>
  <c r="T31" s="1"/>
  <c r="T99"/>
  <c r="T98" s="1"/>
  <c r="T97" s="1"/>
  <c r="U61"/>
  <c r="V61"/>
  <c r="U27"/>
  <c r="V27"/>
  <c r="V16"/>
  <c r="V113"/>
  <c r="U113"/>
  <c r="T113"/>
  <c r="U115"/>
  <c r="V115"/>
  <c r="T115"/>
  <c r="T106"/>
  <c r="T105" s="1"/>
  <c r="T103"/>
  <c r="T102" s="1"/>
  <c r="T95"/>
  <c r="T94" s="1"/>
  <c r="T90"/>
  <c r="T89" s="1"/>
  <c r="T75"/>
  <c r="T74" s="1"/>
  <c r="T53" s="1"/>
  <c r="T64"/>
  <c r="T62"/>
  <c r="T27" l="1"/>
  <c r="V112"/>
  <c r="V111" s="1"/>
  <c r="V12" s="1"/>
  <c r="T101"/>
  <c r="U112"/>
  <c r="U111" s="1"/>
  <c r="U12" s="1"/>
  <c r="T112"/>
  <c r="T111" s="1"/>
  <c r="T61"/>
  <c r="T51" s="1"/>
  <c r="T12" s="1"/>
</calcChain>
</file>

<file path=xl/sharedStrings.xml><?xml version="1.0" encoding="utf-8"?>
<sst xmlns="http://schemas.openxmlformats.org/spreadsheetml/2006/main" count="201" uniqueCount="79">
  <si>
    <t>Специальные расходы</t>
  </si>
  <si>
    <t>Иные бюджетные ассигнования</t>
  </si>
  <si>
    <t>Условно утвержденные расходы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</si>
  <si>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</si>
  <si>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</si>
  <si>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</si>
  <si>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</si>
  <si>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</si>
  <si>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</si>
  <si>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</si>
  <si>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</si>
  <si>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</si>
  <si>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</si>
  <si>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</si>
  <si>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</si>
  <si>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</si>
  <si>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</si>
  <si>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Уличное освещение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</si>
  <si>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</si>
  <si>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</si>
  <si>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</si>
  <si>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</si>
  <si>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</si>
  <si>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</si>
  <si>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</si>
  <si>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</si>
  <si>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</si>
  <si>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</si>
  <si>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</si>
  <si>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</si>
  <si>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</si>
  <si>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</si>
  <si>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</si>
  <si>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</si>
  <si>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</si>
  <si>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</si>
  <si>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</si>
  <si>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</si>
  <si>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</si>
  <si>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</si>
  <si>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</si>
  <si>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</si>
  <si>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Иные межбюджетные трансферты  бюджетам других уровней</t>
  </si>
  <si>
    <t>Уплата налогов, сборов и иных платежей</t>
  </si>
  <si>
    <t>Расходы на обеспечение функций муниципальных органов</t>
  </si>
  <si>
    <t>Глава муниципального образования</t>
  </si>
  <si>
    <t>Администрация Малотомского сельсовета Маслянинского района Новосибирской области</t>
  </si>
  <si>
    <t>Вид</t>
  </si>
  <si>
    <t>Прз</t>
  </si>
  <si>
    <t>Рзд</t>
  </si>
  <si>
    <t>Наименование</t>
  </si>
  <si>
    <t>Приложение № 5</t>
  </si>
  <si>
    <t>тыс.руб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</si>
  <si>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</si>
  <si>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</si>
  <si>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</si>
  <si>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</si>
  <si>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</si>
  <si>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</si>
  <si>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>Субсидии на возмещение недополученных доходов и (или) возмещение фактически понесенных затрат в связи с производством (реализацией )товаров,выполнением работ ,оказанием услуг</t>
  </si>
  <si>
    <t>Оценка недвижимости, признание прав  и регулирование отношений по муниципальной собственности</t>
  </si>
  <si>
    <t>Мероприятия по сбору и вывозу бытоаых отходов и мусора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</si>
  <si>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благоустройствах</t>
  </si>
  <si>
    <t>2020 год</t>
  </si>
  <si>
    <t>Маслянинского района Новосибирской области</t>
  </si>
  <si>
    <t xml:space="preserve">Цс </t>
  </si>
  <si>
    <t>Прочие мероприятия по поддержке коммунального хозяйства</t>
  </si>
  <si>
    <t>Коммунальное хозяйство</t>
  </si>
  <si>
    <t>9100000000</t>
  </si>
  <si>
    <t>9100005140</t>
  </si>
  <si>
    <t>91000005140</t>
  </si>
  <si>
    <t>Таблица 2</t>
  </si>
  <si>
    <t>9200005190</t>
  </si>
  <si>
    <t xml:space="preserve"> Новосибирской области на 2019 год и плановый период 2020-2021 годов"</t>
  </si>
  <si>
    <t xml:space="preserve"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Малотомского сельсовета Маслянинского района Новосибирской области на 2019 год и плановый период 2020-2021 годов  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</si>
  <si>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</si>
  <si>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2021 год</t>
  </si>
  <si>
    <t xml:space="preserve">к решению   45   сессии Совета депутатов Малотомского сельсовета </t>
  </si>
  <si>
    <t>от  25 декабря  2018 г. №  146     "О бюджете  Малотомского сельсовета Маслянинского района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</si>
</sst>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0" fillId="0" borderId="0" xfId="1" applyFo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/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6" fontId="5" fillId="3" borderId="12" xfId="1" applyNumberFormat="1" applyFont="1" applyFill="1" applyBorder="1" applyAlignment="1" applyProtection="1">
      <protection hidden="1"/>
    </xf>
    <xf numFmtId="165" fontId="5" fillId="3" borderId="12" xfId="1" applyNumberFormat="1" applyFont="1" applyFill="1" applyBorder="1" applyAlignment="1" applyProtection="1">
      <alignment horizontal="left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/>
    <xf numFmtId="165" fontId="3" fillId="0" borderId="10" xfId="1" applyNumberFormat="1" applyFont="1" applyFill="1" applyBorder="1" applyAlignment="1" applyProtection="1">
      <alignment horizontal="left" wrapText="1"/>
      <protection hidden="1"/>
    </xf>
    <xf numFmtId="0" fontId="11" fillId="0" borderId="0" xfId="2" applyFont="1" applyFill="1" applyAlignment="1">
      <alignment horizontal="right" wrapText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49" fontId="3" fillId="0" borderId="3" xfId="1" applyNumberFormat="1" applyFont="1" applyFill="1" applyBorder="1" applyAlignment="1" applyProtection="1">
      <alignment horizontal="right"/>
      <protection hidden="1"/>
    </xf>
    <xf numFmtId="0" fontId="5" fillId="3" borderId="17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65" fontId="3" fillId="3" borderId="11" xfId="1" applyNumberFormat="1" applyFont="1" applyFill="1" applyBorder="1" applyAlignment="1" applyProtection="1">
      <alignment wrapText="1"/>
      <protection hidden="1"/>
    </xf>
    <xf numFmtId="164" fontId="9" fillId="3" borderId="12" xfId="1" applyNumberFormat="1" applyFont="1" applyFill="1" applyBorder="1" applyAlignment="1" applyProtection="1">
      <protection hidden="1"/>
    </xf>
    <xf numFmtId="167" fontId="5" fillId="3" borderId="18" xfId="1" applyNumberFormat="1" applyFont="1" applyFill="1" applyBorder="1" applyAlignment="1" applyProtection="1">
      <alignment wrapText="1"/>
      <protection hidden="1"/>
    </xf>
    <xf numFmtId="167" fontId="5" fillId="3" borderId="19" xfId="1" applyNumberFormat="1" applyFont="1" applyFill="1" applyBorder="1" applyAlignment="1" applyProtection="1">
      <alignment wrapText="1"/>
      <protection hidden="1"/>
    </xf>
    <xf numFmtId="0" fontId="9" fillId="3" borderId="17" xfId="1" applyNumberFormat="1" applyFont="1" applyFill="1" applyBorder="1" applyAlignment="1" applyProtection="1">
      <alignment wrapText="1"/>
      <protection hidden="1"/>
    </xf>
    <xf numFmtId="166" fontId="9" fillId="3" borderId="12" xfId="1" applyNumberFormat="1" applyFont="1" applyFill="1" applyBorder="1" applyAlignment="1" applyProtection="1">
      <protection hidden="1"/>
    </xf>
    <xf numFmtId="165" fontId="9" fillId="3" borderId="12" xfId="1" applyNumberFormat="1" applyFont="1" applyFill="1" applyBorder="1" applyAlignment="1" applyProtection="1">
      <alignment horizontal="left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1" applyNumberFormat="1" applyFont="1" applyFill="1" applyAlignment="1" applyProtection="1">
      <alignment wrapText="1"/>
      <protection hidden="1"/>
    </xf>
    <xf numFmtId="167" fontId="5" fillId="3" borderId="6" xfId="1" applyNumberFormat="1" applyFont="1" applyFill="1" applyBorder="1" applyAlignment="1" applyProtection="1">
      <alignment wrapText="1"/>
      <protection hidden="1"/>
    </xf>
    <xf numFmtId="167" fontId="5" fillId="3" borderId="7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9"/>
  <sheetViews>
    <sheetView showGridLines="0" tabSelected="1" topLeftCell="O34" zoomScaleNormal="100" workbookViewId="0">
      <selection activeCell="S46" sqref="S46"/>
    </sheetView>
  </sheetViews>
  <sheetFormatPr defaultColWidth="9.140625" defaultRowHeight="12.75"/>
  <cols>
    <col min="1" max="14" width="0" style="1" hidden="1" customWidth="1"/>
    <col min="15" max="15" width="38.7109375" style="1" customWidth="1"/>
    <col min="16" max="16" width="20" style="42" customWidth="1"/>
    <col min="17" max="17" width="6.140625" style="1" customWidth="1"/>
    <col min="18" max="18" width="4.5703125" style="1" customWidth="1"/>
    <col min="19" max="19" width="4.7109375" style="1" customWidth="1"/>
    <col min="20" max="22" width="12" style="1" customWidth="1"/>
    <col min="23" max="245" width="9.140625" style="1" customWidth="1"/>
    <col min="246" max="16384" width="9.140625" style="1"/>
  </cols>
  <sheetData>
    <row r="1" spans="1:24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3"/>
      <c r="L1" s="23"/>
      <c r="M1" s="23"/>
      <c r="N1" s="22"/>
      <c r="O1" s="66" t="s">
        <v>51</v>
      </c>
      <c r="P1" s="66"/>
      <c r="Q1" s="66"/>
      <c r="R1" s="66"/>
      <c r="S1" s="66"/>
      <c r="T1" s="66"/>
      <c r="U1" s="66"/>
      <c r="V1" s="66"/>
      <c r="W1" s="2"/>
      <c r="X1" s="2"/>
    </row>
    <row r="2" spans="1:24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3"/>
      <c r="L2" s="23"/>
      <c r="M2" s="23"/>
      <c r="N2" s="22"/>
      <c r="O2" s="67" t="s">
        <v>77</v>
      </c>
      <c r="P2" s="67"/>
      <c r="Q2" s="67"/>
      <c r="R2" s="67"/>
      <c r="S2" s="67"/>
      <c r="T2" s="67"/>
      <c r="U2" s="67"/>
      <c r="V2" s="67"/>
      <c r="W2" s="2"/>
      <c r="X2" s="2"/>
    </row>
    <row r="3" spans="1:24" ht="16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23"/>
      <c r="L3" s="23"/>
      <c r="M3" s="23"/>
      <c r="N3" s="22"/>
      <c r="O3" s="44"/>
      <c r="P3" s="39"/>
      <c r="Q3" s="44"/>
      <c r="R3" s="44"/>
      <c r="S3" s="67" t="s">
        <v>64</v>
      </c>
      <c r="T3" s="67"/>
      <c r="U3" s="67"/>
      <c r="V3" s="67"/>
      <c r="W3" s="2"/>
      <c r="X3" s="2"/>
    </row>
    <row r="4" spans="1:24" ht="18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67" t="s">
        <v>78</v>
      </c>
      <c r="P4" s="67"/>
      <c r="Q4" s="67"/>
      <c r="R4" s="67"/>
      <c r="S4" s="67"/>
      <c r="T4" s="67"/>
      <c r="U4" s="67"/>
      <c r="V4" s="67"/>
      <c r="W4" s="2"/>
      <c r="X4" s="2"/>
    </row>
    <row r="5" spans="1:24" ht="18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68" t="s">
        <v>73</v>
      </c>
      <c r="P5" s="68"/>
      <c r="Q5" s="68"/>
      <c r="R5" s="68"/>
      <c r="S5" s="68"/>
      <c r="T5" s="68"/>
      <c r="U5" s="68"/>
      <c r="V5" s="68"/>
      <c r="W5" s="2"/>
      <c r="X5" s="2"/>
    </row>
    <row r="6" spans="1:24" ht="18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7"/>
      <c r="P6" s="40"/>
      <c r="Q6" s="47"/>
      <c r="R6" s="47"/>
      <c r="S6" s="47"/>
      <c r="T6" s="47"/>
      <c r="U6" s="47"/>
      <c r="V6" s="47"/>
      <c r="W6" s="2"/>
      <c r="X6" s="2"/>
    </row>
    <row r="7" spans="1:24" ht="61.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69" t="s">
        <v>74</v>
      </c>
      <c r="P7" s="70"/>
      <c r="Q7" s="70"/>
      <c r="R7" s="70"/>
      <c r="S7" s="70"/>
      <c r="T7" s="70"/>
      <c r="U7" s="70"/>
      <c r="V7" s="70"/>
      <c r="W7" s="2"/>
      <c r="X7" s="2"/>
    </row>
    <row r="8" spans="1:24" ht="18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47"/>
      <c r="P8" s="40"/>
      <c r="Q8" s="47"/>
      <c r="R8" s="47"/>
      <c r="S8" s="47"/>
      <c r="T8" s="47"/>
      <c r="U8" s="47"/>
      <c r="V8" s="55" t="s">
        <v>71</v>
      </c>
      <c r="W8" s="2"/>
      <c r="X8" s="2"/>
    </row>
    <row r="9" spans="1:24" ht="14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6"/>
      <c r="L9" s="7"/>
      <c r="M9" s="7"/>
      <c r="N9" s="7"/>
      <c r="O9" s="71"/>
      <c r="P9" s="71"/>
      <c r="Q9" s="71"/>
      <c r="R9" s="71"/>
      <c r="S9" s="71"/>
      <c r="T9" s="71"/>
      <c r="U9" s="71"/>
      <c r="V9" s="71"/>
      <c r="W9" s="21"/>
      <c r="X9" s="21"/>
    </row>
    <row r="10" spans="1:24" ht="12.75" customHeight="1" thickBo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6"/>
      <c r="L10" s="7"/>
      <c r="M10" s="7"/>
      <c r="N10" s="7"/>
      <c r="O10" s="19"/>
      <c r="P10" s="20"/>
      <c r="Q10" s="19"/>
      <c r="R10" s="19"/>
      <c r="S10" s="19"/>
      <c r="T10" s="18"/>
      <c r="U10" s="18"/>
      <c r="V10" s="26" t="s">
        <v>52</v>
      </c>
      <c r="W10" s="7"/>
      <c r="X10" s="7"/>
    </row>
    <row r="11" spans="1:24" ht="32.25" customHeight="1" thickBot="1">
      <c r="A11" s="16"/>
      <c r="B11" s="16" t="s">
        <v>50</v>
      </c>
      <c r="C11" s="16"/>
      <c r="D11" s="16"/>
      <c r="E11" s="16"/>
      <c r="F11" s="17"/>
      <c r="G11" s="17"/>
      <c r="H11" s="17"/>
      <c r="I11" s="17"/>
      <c r="J11" s="15"/>
      <c r="K11" s="6"/>
      <c r="L11" s="7"/>
      <c r="M11" s="7"/>
      <c r="N11" s="7"/>
      <c r="O11" s="36" t="s">
        <v>50</v>
      </c>
      <c r="P11" s="49" t="s">
        <v>65</v>
      </c>
      <c r="Q11" s="37" t="s">
        <v>49</v>
      </c>
      <c r="R11" s="37" t="s">
        <v>48</v>
      </c>
      <c r="S11" s="37" t="s">
        <v>47</v>
      </c>
      <c r="T11" s="37" t="s">
        <v>58</v>
      </c>
      <c r="U11" s="37" t="s">
        <v>63</v>
      </c>
      <c r="V11" s="38" t="s">
        <v>76</v>
      </c>
      <c r="W11" s="7"/>
      <c r="X11" s="7"/>
    </row>
    <row r="12" spans="1:24" s="25" customFormat="1" ht="49.5" customHeight="1">
      <c r="A12" s="72">
        <v>882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  <c r="O12" s="56" t="s">
        <v>46</v>
      </c>
      <c r="P12" s="52"/>
      <c r="Q12" s="34">
        <v>0</v>
      </c>
      <c r="R12" s="34">
        <v>0</v>
      </c>
      <c r="S12" s="35">
        <v>0</v>
      </c>
      <c r="T12" s="57">
        <f>T16+T27+T34+T39+T43+T50+T51+T52+T53+T54+T55+T56+T57+T94+T101+T111+T97+T13</f>
        <v>8733.1999999999989</v>
      </c>
      <c r="U12" s="57">
        <f>U16+U27+U34+U39+U43+U50+U51+U52+U53+U54+U55+U56+U57+U94+U101+U111+U97</f>
        <v>3661.2</v>
      </c>
      <c r="V12" s="57">
        <f>V16+V27+V34+V39+V43+V50+V51+V52+V53+V54+V55+V56+V57+V94+V101+V111+V97</f>
        <v>3713.5</v>
      </c>
      <c r="W12" s="27"/>
      <c r="X12" s="24"/>
    </row>
    <row r="13" spans="1:24" s="25" customFormat="1" ht="74.25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6" t="s">
        <v>75</v>
      </c>
      <c r="P13" s="60">
        <v>6100070760</v>
      </c>
      <c r="Q13" s="61">
        <v>4</v>
      </c>
      <c r="R13" s="61">
        <v>9</v>
      </c>
      <c r="S13" s="62"/>
      <c r="T13" s="57">
        <f>T14</f>
        <v>1130</v>
      </c>
      <c r="U13" s="57"/>
      <c r="V13" s="57"/>
      <c r="W13" s="27"/>
      <c r="X13" s="24"/>
    </row>
    <row r="14" spans="1:24" s="25" customFormat="1" ht="49.5" customHeight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9"/>
      <c r="O14" s="32" t="s">
        <v>15</v>
      </c>
      <c r="P14" s="60">
        <v>6100070760</v>
      </c>
      <c r="Q14" s="61">
        <v>4</v>
      </c>
      <c r="R14" s="61">
        <v>9</v>
      </c>
      <c r="S14" s="62">
        <v>200</v>
      </c>
      <c r="T14" s="57">
        <f>T15</f>
        <v>1130</v>
      </c>
      <c r="U14" s="57"/>
      <c r="V14" s="57"/>
      <c r="W14" s="27"/>
      <c r="X14" s="24"/>
    </row>
    <row r="15" spans="1:24" s="25" customFormat="1" ht="49.5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32" t="s">
        <v>14</v>
      </c>
      <c r="P15" s="60">
        <v>6100070760</v>
      </c>
      <c r="Q15" s="61">
        <v>4</v>
      </c>
      <c r="R15" s="61">
        <v>9</v>
      </c>
      <c r="S15" s="62">
        <v>240</v>
      </c>
      <c r="T15" s="57">
        <v>1130</v>
      </c>
      <c r="U15" s="57"/>
      <c r="V15" s="57"/>
      <c r="W15" s="27"/>
      <c r="X15" s="24"/>
    </row>
    <row r="16" spans="1:24" ht="40.5" customHeight="1">
      <c r="A16" s="63" t="s">
        <v>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32" t="s">
        <v>57</v>
      </c>
      <c r="P16" s="50">
        <v>8100000000</v>
      </c>
      <c r="Q16" s="29">
        <v>8</v>
      </c>
      <c r="R16" s="29">
        <v>1</v>
      </c>
      <c r="S16" s="30">
        <v>0</v>
      </c>
      <c r="T16" s="31">
        <f>T17+T24</f>
        <v>3034.45</v>
      </c>
      <c r="U16" s="31">
        <f>U17+U20</f>
        <v>1463.45</v>
      </c>
      <c r="V16" s="31">
        <f t="shared" ref="V16" si="0">V17+V24</f>
        <v>1371.75</v>
      </c>
      <c r="W16" s="28"/>
      <c r="X16" s="2"/>
    </row>
    <row r="17" spans="1:24" ht="26.25" customHeight="1">
      <c r="A17" s="63" t="s">
        <v>45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32" t="s">
        <v>12</v>
      </c>
      <c r="P17" s="50">
        <v>8100008010</v>
      </c>
      <c r="Q17" s="29">
        <v>8</v>
      </c>
      <c r="R17" s="29">
        <v>1</v>
      </c>
      <c r="S17" s="30">
        <v>0</v>
      </c>
      <c r="T17" s="31">
        <f>T18+T20+T22</f>
        <v>1012.9</v>
      </c>
      <c r="U17" s="31">
        <f>U18</f>
        <v>1463.45</v>
      </c>
      <c r="V17" s="33">
        <f>V18</f>
        <v>1371.75</v>
      </c>
      <c r="W17" s="28"/>
      <c r="X17" s="2"/>
    </row>
    <row r="18" spans="1:24" ht="78" customHeight="1">
      <c r="A18" s="48"/>
      <c r="B18" s="13"/>
      <c r="C18" s="12"/>
      <c r="D18" s="11"/>
      <c r="E18" s="10"/>
      <c r="F18" s="10"/>
      <c r="G18" s="10"/>
      <c r="H18" s="14"/>
      <c r="I18" s="63" t="s">
        <v>11</v>
      </c>
      <c r="J18" s="63"/>
      <c r="K18" s="63"/>
      <c r="L18" s="63"/>
      <c r="M18" s="63"/>
      <c r="N18" s="64"/>
      <c r="O18" s="32" t="s">
        <v>11</v>
      </c>
      <c r="P18" s="50">
        <v>8100008010</v>
      </c>
      <c r="Q18" s="29">
        <v>8</v>
      </c>
      <c r="R18" s="29">
        <v>1</v>
      </c>
      <c r="S18" s="30">
        <v>100</v>
      </c>
      <c r="T18" s="31"/>
      <c r="U18" s="31">
        <f>U19</f>
        <v>1463.45</v>
      </c>
      <c r="V18" s="33">
        <f>V19</f>
        <v>1371.75</v>
      </c>
      <c r="W18" s="28"/>
      <c r="X18" s="2"/>
    </row>
    <row r="19" spans="1:24" ht="24.75">
      <c r="A19" s="48"/>
      <c r="B19" s="13"/>
      <c r="C19" s="12"/>
      <c r="D19" s="11"/>
      <c r="E19" s="10"/>
      <c r="F19" s="10"/>
      <c r="G19" s="10"/>
      <c r="H19" s="10"/>
      <c r="I19" s="46"/>
      <c r="J19" s="63" t="s">
        <v>34</v>
      </c>
      <c r="K19" s="63"/>
      <c r="L19" s="63"/>
      <c r="M19" s="63"/>
      <c r="N19" s="64"/>
      <c r="O19" s="32" t="s">
        <v>10</v>
      </c>
      <c r="P19" s="50">
        <v>8100008010</v>
      </c>
      <c r="Q19" s="29">
        <v>8</v>
      </c>
      <c r="R19" s="29">
        <v>1</v>
      </c>
      <c r="S19" s="30">
        <v>110</v>
      </c>
      <c r="T19" s="31"/>
      <c r="U19" s="31">
        <v>1463.45</v>
      </c>
      <c r="V19" s="33">
        <v>1371.75</v>
      </c>
      <c r="W19" s="28"/>
      <c r="X19" s="2"/>
    </row>
    <row r="20" spans="1:24" ht="36">
      <c r="A20" s="63" t="s">
        <v>4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32" t="s">
        <v>15</v>
      </c>
      <c r="P20" s="50">
        <v>8100008010</v>
      </c>
      <c r="Q20" s="29">
        <v>8</v>
      </c>
      <c r="R20" s="29">
        <v>1</v>
      </c>
      <c r="S20" s="30">
        <v>200</v>
      </c>
      <c r="T20" s="31">
        <f>T21</f>
        <v>1011.9</v>
      </c>
      <c r="U20" s="31"/>
      <c r="V20" s="33"/>
      <c r="W20" s="28"/>
      <c r="X20" s="2"/>
    </row>
    <row r="21" spans="1:24" ht="36">
      <c r="A21" s="63" t="s">
        <v>44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32" t="s">
        <v>14</v>
      </c>
      <c r="P21" s="50">
        <v>8100008010</v>
      </c>
      <c r="Q21" s="29">
        <v>8</v>
      </c>
      <c r="R21" s="29">
        <v>1</v>
      </c>
      <c r="S21" s="30">
        <v>240</v>
      </c>
      <c r="T21" s="31">
        <v>1011.9</v>
      </c>
      <c r="U21" s="31"/>
      <c r="V21" s="33"/>
      <c r="W21" s="28"/>
      <c r="X21" s="2"/>
    </row>
    <row r="22" spans="1:24" ht="15">
      <c r="A22" s="48"/>
      <c r="B22" s="13"/>
      <c r="C22" s="12"/>
      <c r="D22" s="11"/>
      <c r="E22" s="10"/>
      <c r="F22" s="10"/>
      <c r="G22" s="10"/>
      <c r="H22" s="14"/>
      <c r="I22" s="63" t="s">
        <v>11</v>
      </c>
      <c r="J22" s="63"/>
      <c r="K22" s="63"/>
      <c r="L22" s="63"/>
      <c r="M22" s="63"/>
      <c r="N22" s="64"/>
      <c r="O22" s="32" t="s">
        <v>1</v>
      </c>
      <c r="P22" s="51">
        <v>8100008010</v>
      </c>
      <c r="Q22" s="29">
        <v>8</v>
      </c>
      <c r="R22" s="29">
        <v>1</v>
      </c>
      <c r="S22" s="30">
        <v>800</v>
      </c>
      <c r="T22" s="31">
        <f>T23</f>
        <v>1</v>
      </c>
      <c r="U22" s="31"/>
      <c r="V22" s="33"/>
      <c r="W22" s="28"/>
      <c r="X22" s="2"/>
    </row>
    <row r="23" spans="1:24" ht="18" customHeight="1">
      <c r="A23" s="48"/>
      <c r="B23" s="13"/>
      <c r="C23" s="12"/>
      <c r="D23" s="11"/>
      <c r="E23" s="10"/>
      <c r="F23" s="10"/>
      <c r="G23" s="10"/>
      <c r="H23" s="10"/>
      <c r="I23" s="46"/>
      <c r="J23" s="63" t="s">
        <v>34</v>
      </c>
      <c r="K23" s="63"/>
      <c r="L23" s="63"/>
      <c r="M23" s="63"/>
      <c r="N23" s="64"/>
      <c r="O23" s="32" t="s">
        <v>43</v>
      </c>
      <c r="P23" s="51">
        <v>8100008010</v>
      </c>
      <c r="Q23" s="29">
        <v>8</v>
      </c>
      <c r="R23" s="29">
        <v>1</v>
      </c>
      <c r="S23" s="30">
        <v>850</v>
      </c>
      <c r="T23" s="31">
        <v>1</v>
      </c>
      <c r="U23" s="31"/>
      <c r="V23" s="33"/>
      <c r="W23" s="28"/>
      <c r="X23" s="2"/>
    </row>
    <row r="24" spans="1:24" ht="26.25" customHeight="1">
      <c r="A24" s="48"/>
      <c r="B24" s="13"/>
      <c r="C24" s="12"/>
      <c r="D24" s="11"/>
      <c r="E24" s="10"/>
      <c r="F24" s="10"/>
      <c r="G24" s="10"/>
      <c r="H24" s="14"/>
      <c r="I24" s="63" t="s">
        <v>15</v>
      </c>
      <c r="J24" s="63"/>
      <c r="K24" s="63"/>
      <c r="L24" s="63"/>
      <c r="M24" s="63"/>
      <c r="N24" s="64"/>
      <c r="O24" s="32" t="s">
        <v>12</v>
      </c>
      <c r="P24" s="51">
        <v>8100170510</v>
      </c>
      <c r="Q24" s="29">
        <v>8</v>
      </c>
      <c r="R24" s="29">
        <v>1</v>
      </c>
      <c r="S24" s="30"/>
      <c r="T24" s="31">
        <f t="shared" ref="T24:V25" si="1">T25</f>
        <v>2021.55</v>
      </c>
      <c r="U24" s="31">
        <f t="shared" si="1"/>
        <v>0</v>
      </c>
      <c r="V24" s="33">
        <f t="shared" si="1"/>
        <v>0</v>
      </c>
      <c r="W24" s="28"/>
      <c r="X24" s="2"/>
    </row>
    <row r="25" spans="1:24" ht="77.25" customHeight="1">
      <c r="A25" s="48"/>
      <c r="B25" s="13"/>
      <c r="C25" s="12"/>
      <c r="D25" s="11"/>
      <c r="E25" s="10"/>
      <c r="F25" s="10"/>
      <c r="G25" s="10"/>
      <c r="H25" s="10"/>
      <c r="I25" s="46"/>
      <c r="J25" s="63" t="s">
        <v>14</v>
      </c>
      <c r="K25" s="63"/>
      <c r="L25" s="63"/>
      <c r="M25" s="63"/>
      <c r="N25" s="64"/>
      <c r="O25" s="32" t="s">
        <v>11</v>
      </c>
      <c r="P25" s="51">
        <v>8100170510</v>
      </c>
      <c r="Q25" s="29">
        <v>8</v>
      </c>
      <c r="R25" s="29">
        <v>1</v>
      </c>
      <c r="S25" s="30">
        <v>100</v>
      </c>
      <c r="T25" s="31">
        <f t="shared" si="1"/>
        <v>2021.55</v>
      </c>
      <c r="U25" s="31">
        <f t="shared" si="1"/>
        <v>0</v>
      </c>
      <c r="V25" s="33">
        <f t="shared" si="1"/>
        <v>0</v>
      </c>
      <c r="W25" s="28"/>
      <c r="X25" s="2"/>
    </row>
    <row r="26" spans="1:24" ht="24.75">
      <c r="A26" s="48"/>
      <c r="B26" s="13"/>
      <c r="C26" s="12"/>
      <c r="D26" s="11"/>
      <c r="E26" s="10"/>
      <c r="F26" s="10"/>
      <c r="G26" s="10"/>
      <c r="H26" s="14"/>
      <c r="I26" s="63" t="s">
        <v>1</v>
      </c>
      <c r="J26" s="63"/>
      <c r="K26" s="63"/>
      <c r="L26" s="63"/>
      <c r="M26" s="63"/>
      <c r="N26" s="64"/>
      <c r="O26" s="32" t="s">
        <v>10</v>
      </c>
      <c r="P26" s="51">
        <v>8100170510</v>
      </c>
      <c r="Q26" s="29">
        <v>8</v>
      </c>
      <c r="R26" s="29">
        <v>1</v>
      </c>
      <c r="S26" s="30">
        <v>110</v>
      </c>
      <c r="T26" s="31">
        <v>2021.55</v>
      </c>
      <c r="U26" s="31"/>
      <c r="V26" s="33"/>
      <c r="W26" s="28"/>
      <c r="X26" s="2"/>
    </row>
    <row r="27" spans="1:24" ht="36.75">
      <c r="A27" s="48"/>
      <c r="B27" s="13"/>
      <c r="C27" s="12"/>
      <c r="D27" s="11"/>
      <c r="E27" s="10"/>
      <c r="F27" s="10"/>
      <c r="G27" s="10"/>
      <c r="H27" s="10"/>
      <c r="I27" s="46"/>
      <c r="J27" s="45"/>
      <c r="K27" s="45"/>
      <c r="L27" s="45"/>
      <c r="M27" s="45"/>
      <c r="N27" s="46"/>
      <c r="O27" s="32" t="s">
        <v>25</v>
      </c>
      <c r="P27" s="50">
        <v>8300000000</v>
      </c>
      <c r="Q27" s="29">
        <v>4</v>
      </c>
      <c r="R27" s="29">
        <v>9</v>
      </c>
      <c r="S27" s="30">
        <v>0</v>
      </c>
      <c r="T27" s="31">
        <f>T28+T31</f>
        <v>522.70000000000005</v>
      </c>
      <c r="U27" s="31">
        <f t="shared" ref="U27:V27" si="2">U28+U31</f>
        <v>496.4</v>
      </c>
      <c r="V27" s="31">
        <f t="shared" si="2"/>
        <v>509.9</v>
      </c>
      <c r="W27" s="28"/>
      <c r="X27" s="2"/>
    </row>
    <row r="28" spans="1:24" ht="24.75">
      <c r="A28" s="48"/>
      <c r="B28" s="13"/>
      <c r="C28" s="12"/>
      <c r="D28" s="11"/>
      <c r="E28" s="10"/>
      <c r="F28" s="10"/>
      <c r="G28" s="10"/>
      <c r="H28" s="10"/>
      <c r="I28" s="46"/>
      <c r="J28" s="45"/>
      <c r="K28" s="45"/>
      <c r="L28" s="45"/>
      <c r="M28" s="45"/>
      <c r="N28" s="46"/>
      <c r="O28" s="32" t="s">
        <v>24</v>
      </c>
      <c r="P28" s="50">
        <v>8300049020</v>
      </c>
      <c r="Q28" s="29">
        <v>4</v>
      </c>
      <c r="R28" s="29">
        <v>9</v>
      </c>
      <c r="S28" s="30">
        <v>0</v>
      </c>
      <c r="T28" s="31">
        <f>T29</f>
        <v>460.16</v>
      </c>
      <c r="U28" s="31">
        <f t="shared" ref="U28:V28" si="3">U29+U31</f>
        <v>496.4</v>
      </c>
      <c r="V28" s="31">
        <f t="shared" si="3"/>
        <v>509.9</v>
      </c>
      <c r="W28" s="28"/>
      <c r="X28" s="2"/>
    </row>
    <row r="29" spans="1:24" ht="36.75">
      <c r="A29" s="48"/>
      <c r="B29" s="13"/>
      <c r="C29" s="12"/>
      <c r="D29" s="11"/>
      <c r="E29" s="10"/>
      <c r="F29" s="10"/>
      <c r="G29" s="10"/>
      <c r="H29" s="10"/>
      <c r="I29" s="46"/>
      <c r="J29" s="45"/>
      <c r="K29" s="45"/>
      <c r="L29" s="45"/>
      <c r="M29" s="45"/>
      <c r="N29" s="46"/>
      <c r="O29" s="32" t="s">
        <v>15</v>
      </c>
      <c r="P29" s="50">
        <v>8300049020</v>
      </c>
      <c r="Q29" s="29">
        <v>4</v>
      </c>
      <c r="R29" s="29">
        <v>9</v>
      </c>
      <c r="S29" s="30">
        <v>200</v>
      </c>
      <c r="T29" s="31">
        <f>T30</f>
        <v>460.16</v>
      </c>
      <c r="U29" s="31">
        <f>U30</f>
        <v>496.4</v>
      </c>
      <c r="V29" s="33">
        <f>V30</f>
        <v>509.9</v>
      </c>
      <c r="W29" s="28"/>
      <c r="X29" s="2"/>
    </row>
    <row r="30" spans="1:24" ht="41.25" customHeight="1">
      <c r="A30" s="48"/>
      <c r="B30" s="13"/>
      <c r="C30" s="12"/>
      <c r="D30" s="11"/>
      <c r="E30" s="10"/>
      <c r="F30" s="10"/>
      <c r="G30" s="10"/>
      <c r="H30" s="10"/>
      <c r="I30" s="46"/>
      <c r="J30" s="45"/>
      <c r="K30" s="45"/>
      <c r="L30" s="45"/>
      <c r="M30" s="45"/>
      <c r="N30" s="46"/>
      <c r="O30" s="32" t="s">
        <v>14</v>
      </c>
      <c r="P30" s="50">
        <v>8300049020</v>
      </c>
      <c r="Q30" s="29">
        <v>4</v>
      </c>
      <c r="R30" s="29">
        <v>9</v>
      </c>
      <c r="S30" s="30">
        <v>240</v>
      </c>
      <c r="T30" s="31">
        <v>460.16</v>
      </c>
      <c r="U30" s="31">
        <v>496.4</v>
      </c>
      <c r="V30" s="33">
        <v>509.9</v>
      </c>
      <c r="W30" s="28"/>
      <c r="X30" s="2"/>
    </row>
    <row r="31" spans="1:24" ht="25.5" customHeight="1">
      <c r="A31" s="63" t="s">
        <v>4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32" t="s">
        <v>23</v>
      </c>
      <c r="P31" s="50">
        <v>8300049030</v>
      </c>
      <c r="Q31" s="29">
        <v>4</v>
      </c>
      <c r="R31" s="29">
        <v>9</v>
      </c>
      <c r="S31" s="30">
        <v>0</v>
      </c>
      <c r="T31" s="31">
        <f>T32</f>
        <v>62.54</v>
      </c>
      <c r="U31" s="31"/>
      <c r="V31" s="33"/>
      <c r="W31" s="28"/>
      <c r="X31" s="2"/>
    </row>
    <row r="32" spans="1:24" ht="37.5" customHeight="1">
      <c r="A32" s="63" t="s">
        <v>42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32" t="s">
        <v>15</v>
      </c>
      <c r="P32" s="50">
        <v>8300049030</v>
      </c>
      <c r="Q32" s="29">
        <v>4</v>
      </c>
      <c r="R32" s="29">
        <v>9</v>
      </c>
      <c r="S32" s="30">
        <v>200</v>
      </c>
      <c r="T32" s="31">
        <f>T33</f>
        <v>62.54</v>
      </c>
      <c r="U32" s="31"/>
      <c r="V32" s="33"/>
      <c r="W32" s="28"/>
      <c r="X32" s="2"/>
    </row>
    <row r="33" spans="1:24" ht="36.75">
      <c r="A33" s="48"/>
      <c r="B33" s="13"/>
      <c r="C33" s="12"/>
      <c r="D33" s="11"/>
      <c r="E33" s="10"/>
      <c r="F33" s="10"/>
      <c r="G33" s="10"/>
      <c r="H33" s="14"/>
      <c r="I33" s="63" t="s">
        <v>39</v>
      </c>
      <c r="J33" s="63"/>
      <c r="K33" s="63"/>
      <c r="L33" s="63"/>
      <c r="M33" s="63"/>
      <c r="N33" s="64"/>
      <c r="O33" s="32" t="s">
        <v>14</v>
      </c>
      <c r="P33" s="50">
        <v>8300049030</v>
      </c>
      <c r="Q33" s="29">
        <v>4</v>
      </c>
      <c r="R33" s="29">
        <v>9</v>
      </c>
      <c r="S33" s="30">
        <v>240</v>
      </c>
      <c r="T33" s="31">
        <v>62.54</v>
      </c>
      <c r="U33" s="31"/>
      <c r="V33" s="33"/>
      <c r="W33" s="28"/>
      <c r="X33" s="2"/>
    </row>
    <row r="34" spans="1:24" ht="60.75">
      <c r="A34" s="48"/>
      <c r="B34" s="13"/>
      <c r="C34" s="12"/>
      <c r="D34" s="11"/>
      <c r="E34" s="10"/>
      <c r="F34" s="10"/>
      <c r="G34" s="10"/>
      <c r="H34" s="10"/>
      <c r="I34" s="46"/>
      <c r="J34" s="63" t="s">
        <v>38</v>
      </c>
      <c r="K34" s="63"/>
      <c r="L34" s="63"/>
      <c r="M34" s="63"/>
      <c r="N34" s="64"/>
      <c r="O34" s="32" t="s">
        <v>56</v>
      </c>
      <c r="P34" s="50">
        <v>8400000000</v>
      </c>
      <c r="Q34" s="29">
        <v>4</v>
      </c>
      <c r="R34" s="29">
        <v>8</v>
      </c>
      <c r="S34" s="30">
        <v>0</v>
      </c>
      <c r="T34" s="31">
        <f>T35</f>
        <v>3</v>
      </c>
      <c r="U34" s="31">
        <f t="shared" ref="U34:V34" si="4">U35</f>
        <v>0</v>
      </c>
      <c r="V34" s="31">
        <f t="shared" si="4"/>
        <v>0</v>
      </c>
      <c r="W34" s="28"/>
      <c r="X34" s="2"/>
    </row>
    <row r="35" spans="1:24" ht="36">
      <c r="A35" s="63" t="s">
        <v>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4"/>
      <c r="O35" s="32" t="s">
        <v>28</v>
      </c>
      <c r="P35" s="50">
        <v>8400048010</v>
      </c>
      <c r="Q35" s="29">
        <v>4</v>
      </c>
      <c r="R35" s="29">
        <v>8</v>
      </c>
      <c r="S35" s="30">
        <v>0</v>
      </c>
      <c r="T35" s="31">
        <f>T36</f>
        <v>3</v>
      </c>
      <c r="U35" s="31">
        <f t="shared" ref="U35:V35" si="5">U36</f>
        <v>0</v>
      </c>
      <c r="V35" s="31">
        <f t="shared" si="5"/>
        <v>0</v>
      </c>
      <c r="W35" s="28"/>
      <c r="X35" s="2"/>
    </row>
    <row r="36" spans="1:24">
      <c r="A36" s="63" t="s">
        <v>41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4"/>
      <c r="O36" s="32" t="s">
        <v>1</v>
      </c>
      <c r="P36" s="50">
        <v>8400048010</v>
      </c>
      <c r="Q36" s="29">
        <v>4</v>
      </c>
      <c r="R36" s="29">
        <v>8</v>
      </c>
      <c r="S36" s="30">
        <v>800</v>
      </c>
      <c r="T36" s="31">
        <f>T37</f>
        <v>3</v>
      </c>
      <c r="U36" s="31">
        <f t="shared" ref="U36:V36" si="6">U37</f>
        <v>0</v>
      </c>
      <c r="V36" s="31">
        <f t="shared" si="6"/>
        <v>0</v>
      </c>
      <c r="W36" s="28"/>
      <c r="X36" s="2"/>
    </row>
    <row r="37" spans="1:24" ht="60.75">
      <c r="A37" s="48"/>
      <c r="B37" s="13"/>
      <c r="C37" s="12"/>
      <c r="D37" s="11"/>
      <c r="E37" s="10"/>
      <c r="F37" s="10"/>
      <c r="G37" s="10"/>
      <c r="H37" s="14"/>
      <c r="I37" s="63" t="s">
        <v>15</v>
      </c>
      <c r="J37" s="63"/>
      <c r="K37" s="63"/>
      <c r="L37" s="63"/>
      <c r="M37" s="63"/>
      <c r="N37" s="64"/>
      <c r="O37" s="32" t="s">
        <v>27</v>
      </c>
      <c r="P37" s="50">
        <v>8400048010</v>
      </c>
      <c r="Q37" s="29">
        <v>4</v>
      </c>
      <c r="R37" s="29">
        <v>8</v>
      </c>
      <c r="S37" s="30">
        <v>810</v>
      </c>
      <c r="T37" s="31">
        <f>T38</f>
        <v>3</v>
      </c>
      <c r="U37" s="31">
        <f t="shared" ref="U37:V37" si="7">U38</f>
        <v>0</v>
      </c>
      <c r="V37" s="31">
        <f t="shared" si="7"/>
        <v>0</v>
      </c>
      <c r="W37" s="28"/>
      <c r="X37" s="2"/>
    </row>
    <row r="38" spans="1:24" ht="72.75">
      <c r="A38" s="48"/>
      <c r="B38" s="13"/>
      <c r="C38" s="12"/>
      <c r="D38" s="11"/>
      <c r="E38" s="10"/>
      <c r="F38" s="10"/>
      <c r="G38" s="10"/>
      <c r="H38" s="10"/>
      <c r="I38" s="46"/>
      <c r="J38" s="63" t="s">
        <v>14</v>
      </c>
      <c r="K38" s="63"/>
      <c r="L38" s="63"/>
      <c r="M38" s="63"/>
      <c r="N38" s="64"/>
      <c r="O38" s="32" t="s">
        <v>59</v>
      </c>
      <c r="P38" s="50">
        <v>8400048010</v>
      </c>
      <c r="Q38" s="29">
        <v>4</v>
      </c>
      <c r="R38" s="29">
        <v>8</v>
      </c>
      <c r="S38" s="30">
        <v>810</v>
      </c>
      <c r="T38" s="31">
        <v>3</v>
      </c>
      <c r="U38" s="31"/>
      <c r="V38" s="33"/>
      <c r="W38" s="28"/>
      <c r="X38" s="2"/>
    </row>
    <row r="39" spans="1:24" ht="36">
      <c r="A39" s="63" t="s">
        <v>40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4"/>
      <c r="O39" s="32" t="s">
        <v>32</v>
      </c>
      <c r="P39" s="50">
        <v>8500000000</v>
      </c>
      <c r="Q39" s="29">
        <v>3</v>
      </c>
      <c r="R39" s="29">
        <v>9</v>
      </c>
      <c r="S39" s="30">
        <v>0</v>
      </c>
      <c r="T39" s="31">
        <v>1</v>
      </c>
      <c r="U39" s="31"/>
      <c r="V39" s="33"/>
      <c r="W39" s="28"/>
      <c r="X39" s="2"/>
    </row>
    <row r="40" spans="1:24" ht="48.75">
      <c r="A40" s="48"/>
      <c r="B40" s="13"/>
      <c r="C40" s="12"/>
      <c r="D40" s="11"/>
      <c r="E40" s="10"/>
      <c r="F40" s="10"/>
      <c r="G40" s="10"/>
      <c r="H40" s="14"/>
      <c r="I40" s="63" t="s">
        <v>39</v>
      </c>
      <c r="J40" s="63"/>
      <c r="K40" s="63"/>
      <c r="L40" s="63"/>
      <c r="M40" s="63"/>
      <c r="N40" s="64"/>
      <c r="O40" s="32" t="s">
        <v>31</v>
      </c>
      <c r="P40" s="51">
        <v>8500069010</v>
      </c>
      <c r="Q40" s="29">
        <v>3</v>
      </c>
      <c r="R40" s="29">
        <v>9</v>
      </c>
      <c r="S40" s="30">
        <v>0</v>
      </c>
      <c r="T40" s="31">
        <v>1</v>
      </c>
      <c r="U40" s="31"/>
      <c r="V40" s="33"/>
      <c r="W40" s="28"/>
      <c r="X40" s="2"/>
    </row>
    <row r="41" spans="1:24" ht="36.75">
      <c r="A41" s="48"/>
      <c r="B41" s="13"/>
      <c r="C41" s="12"/>
      <c r="D41" s="11"/>
      <c r="E41" s="10"/>
      <c r="F41" s="10"/>
      <c r="G41" s="10"/>
      <c r="H41" s="10"/>
      <c r="I41" s="46"/>
      <c r="J41" s="63" t="s">
        <v>38</v>
      </c>
      <c r="K41" s="63"/>
      <c r="L41" s="63"/>
      <c r="M41" s="63"/>
      <c r="N41" s="64"/>
      <c r="O41" s="32" t="s">
        <v>15</v>
      </c>
      <c r="P41" s="51">
        <v>8500069010</v>
      </c>
      <c r="Q41" s="29">
        <v>3</v>
      </c>
      <c r="R41" s="29">
        <v>9</v>
      </c>
      <c r="S41" s="30">
        <v>200</v>
      </c>
      <c r="T41" s="31">
        <v>1</v>
      </c>
      <c r="U41" s="31"/>
      <c r="V41" s="33"/>
      <c r="W41" s="28"/>
      <c r="X41" s="2"/>
    </row>
    <row r="42" spans="1:24" ht="36.75">
      <c r="A42" s="48"/>
      <c r="B42" s="13"/>
      <c r="C42" s="12"/>
      <c r="D42" s="11"/>
      <c r="E42" s="10"/>
      <c r="F42" s="10"/>
      <c r="G42" s="10"/>
      <c r="H42" s="10"/>
      <c r="I42" s="46"/>
      <c r="J42" s="45"/>
      <c r="K42" s="45"/>
      <c r="L42" s="45"/>
      <c r="M42" s="45"/>
      <c r="N42" s="46"/>
      <c r="O42" s="32" t="s">
        <v>14</v>
      </c>
      <c r="P42" s="51">
        <v>8500069010</v>
      </c>
      <c r="Q42" s="29">
        <v>3</v>
      </c>
      <c r="R42" s="29">
        <v>9</v>
      </c>
      <c r="S42" s="30">
        <v>240</v>
      </c>
      <c r="T42" s="31">
        <v>1</v>
      </c>
      <c r="U42" s="31"/>
      <c r="V42" s="33"/>
      <c r="W42" s="28"/>
      <c r="X42" s="2"/>
    </row>
    <row r="43" spans="1:24" ht="36.75">
      <c r="A43" s="48"/>
      <c r="B43" s="13"/>
      <c r="C43" s="12"/>
      <c r="D43" s="11"/>
      <c r="E43" s="10"/>
      <c r="F43" s="10"/>
      <c r="G43" s="10"/>
      <c r="H43" s="10"/>
      <c r="I43" s="46"/>
      <c r="J43" s="45"/>
      <c r="K43" s="45"/>
      <c r="L43" s="45"/>
      <c r="M43" s="45"/>
      <c r="N43" s="46"/>
      <c r="O43" s="32" t="s">
        <v>21</v>
      </c>
      <c r="P43" s="50">
        <v>8600000000</v>
      </c>
      <c r="Q43" s="29">
        <v>5</v>
      </c>
      <c r="R43" s="29">
        <v>3</v>
      </c>
      <c r="S43" s="30">
        <v>0</v>
      </c>
      <c r="T43" s="31">
        <f>T44+T47</f>
        <v>80.900000000000006</v>
      </c>
      <c r="U43" s="31"/>
      <c r="V43" s="33"/>
      <c r="W43" s="28"/>
      <c r="X43" s="2"/>
    </row>
    <row r="44" spans="1:24" ht="24.75">
      <c r="A44" s="48"/>
      <c r="B44" s="13"/>
      <c r="C44" s="12"/>
      <c r="D44" s="11"/>
      <c r="E44" s="10"/>
      <c r="F44" s="10"/>
      <c r="G44" s="10"/>
      <c r="H44" s="10"/>
      <c r="I44" s="46"/>
      <c r="J44" s="45"/>
      <c r="K44" s="45"/>
      <c r="L44" s="45"/>
      <c r="M44" s="45"/>
      <c r="N44" s="46"/>
      <c r="O44" s="32" t="s">
        <v>20</v>
      </c>
      <c r="P44" s="50">
        <v>8600005010</v>
      </c>
      <c r="Q44" s="29">
        <v>5</v>
      </c>
      <c r="R44" s="29">
        <v>3</v>
      </c>
      <c r="S44" s="30">
        <v>0</v>
      </c>
      <c r="T44" s="31">
        <f>T45</f>
        <v>30.9</v>
      </c>
      <c r="U44" s="31">
        <v>0</v>
      </c>
      <c r="V44" s="33">
        <v>0</v>
      </c>
      <c r="W44" s="28"/>
      <c r="X44" s="2"/>
    </row>
    <row r="45" spans="1:24" ht="36">
      <c r="A45" s="63" t="s">
        <v>37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4"/>
      <c r="O45" s="32" t="s">
        <v>15</v>
      </c>
      <c r="P45" s="50">
        <v>8600005010</v>
      </c>
      <c r="Q45" s="29">
        <v>5</v>
      </c>
      <c r="R45" s="29">
        <v>3</v>
      </c>
      <c r="S45" s="30">
        <v>200</v>
      </c>
      <c r="T45" s="31">
        <f>T46</f>
        <v>30.9</v>
      </c>
      <c r="U45" s="31">
        <v>0</v>
      </c>
      <c r="V45" s="33">
        <v>0</v>
      </c>
      <c r="W45" s="28"/>
      <c r="X45" s="2"/>
    </row>
    <row r="46" spans="1:24" ht="36">
      <c r="A46" s="63" t="s">
        <v>35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4"/>
      <c r="O46" s="32" t="s">
        <v>14</v>
      </c>
      <c r="P46" s="50">
        <v>8600005010</v>
      </c>
      <c r="Q46" s="29">
        <v>5</v>
      </c>
      <c r="R46" s="29">
        <v>3</v>
      </c>
      <c r="S46" s="30">
        <v>240</v>
      </c>
      <c r="T46" s="31">
        <v>30.9</v>
      </c>
      <c r="U46" s="31">
        <v>0</v>
      </c>
      <c r="V46" s="33">
        <v>0</v>
      </c>
      <c r="W46" s="28"/>
      <c r="X46" s="2"/>
    </row>
    <row r="47" spans="1:24" ht="24.75">
      <c r="A47" s="48"/>
      <c r="B47" s="13"/>
      <c r="C47" s="12"/>
      <c r="D47" s="11"/>
      <c r="E47" s="10"/>
      <c r="F47" s="10"/>
      <c r="G47" s="10"/>
      <c r="H47" s="14"/>
      <c r="I47" s="63" t="s">
        <v>11</v>
      </c>
      <c r="J47" s="63"/>
      <c r="K47" s="63"/>
      <c r="L47" s="63"/>
      <c r="M47" s="63"/>
      <c r="N47" s="64"/>
      <c r="O47" s="32" t="s">
        <v>61</v>
      </c>
      <c r="P47" s="51">
        <v>8600005020</v>
      </c>
      <c r="Q47" s="29">
        <v>5</v>
      </c>
      <c r="R47" s="29">
        <v>3</v>
      </c>
      <c r="S47" s="30"/>
      <c r="T47" s="31">
        <v>50</v>
      </c>
      <c r="U47" s="31"/>
      <c r="V47" s="33"/>
      <c r="W47" s="28"/>
      <c r="X47" s="2"/>
    </row>
    <row r="48" spans="1:24" ht="36.75">
      <c r="A48" s="48"/>
      <c r="B48" s="13"/>
      <c r="C48" s="12"/>
      <c r="D48" s="11"/>
      <c r="E48" s="10"/>
      <c r="F48" s="10"/>
      <c r="G48" s="10"/>
      <c r="H48" s="10"/>
      <c r="I48" s="46"/>
      <c r="J48" s="63" t="s">
        <v>34</v>
      </c>
      <c r="K48" s="63"/>
      <c r="L48" s="63"/>
      <c r="M48" s="63"/>
      <c r="N48" s="64"/>
      <c r="O48" s="32" t="s">
        <v>15</v>
      </c>
      <c r="P48" s="51">
        <v>8600005020</v>
      </c>
      <c r="Q48" s="29">
        <v>5</v>
      </c>
      <c r="R48" s="29">
        <v>3</v>
      </c>
      <c r="S48" s="30">
        <v>200</v>
      </c>
      <c r="T48" s="31">
        <v>50</v>
      </c>
      <c r="U48" s="31"/>
      <c r="V48" s="33"/>
      <c r="W48" s="28"/>
      <c r="X48" s="2"/>
    </row>
    <row r="49" spans="1:24" ht="36.75">
      <c r="A49" s="48"/>
      <c r="B49" s="13"/>
      <c r="C49" s="12"/>
      <c r="D49" s="11"/>
      <c r="E49" s="10"/>
      <c r="F49" s="10"/>
      <c r="G49" s="10"/>
      <c r="H49" s="10"/>
      <c r="I49" s="46"/>
      <c r="J49" s="45"/>
      <c r="K49" s="45"/>
      <c r="L49" s="45"/>
      <c r="M49" s="45"/>
      <c r="N49" s="46"/>
      <c r="O49" s="32" t="s">
        <v>14</v>
      </c>
      <c r="P49" s="51">
        <v>8600005020</v>
      </c>
      <c r="Q49" s="29">
        <v>5</v>
      </c>
      <c r="R49" s="29">
        <v>3</v>
      </c>
      <c r="S49" s="30">
        <v>240</v>
      </c>
      <c r="T49" s="31">
        <v>50</v>
      </c>
      <c r="U49" s="31"/>
      <c r="V49" s="33"/>
      <c r="W49" s="28"/>
      <c r="X49" s="2"/>
    </row>
    <row r="50" spans="1:24" ht="36.75">
      <c r="A50" s="48"/>
      <c r="B50" s="13"/>
      <c r="C50" s="12"/>
      <c r="D50" s="11"/>
      <c r="E50" s="10"/>
      <c r="F50" s="10"/>
      <c r="G50" s="10"/>
      <c r="H50" s="10"/>
      <c r="I50" s="46"/>
      <c r="J50" s="45"/>
      <c r="K50" s="45"/>
      <c r="L50" s="45"/>
      <c r="M50" s="45"/>
      <c r="N50" s="46"/>
      <c r="O50" s="32" t="s">
        <v>54</v>
      </c>
      <c r="P50" s="50">
        <v>8800000000</v>
      </c>
      <c r="Q50" s="29">
        <v>1</v>
      </c>
      <c r="R50" s="29">
        <v>2</v>
      </c>
      <c r="S50" s="30">
        <v>0</v>
      </c>
      <c r="T50" s="31">
        <f>T58</f>
        <v>597.28</v>
      </c>
      <c r="U50" s="31">
        <f t="shared" ref="U50:V50" si="8">U58</f>
        <v>458.74</v>
      </c>
      <c r="V50" s="31">
        <f t="shared" si="8"/>
        <v>458.74</v>
      </c>
      <c r="W50" s="28"/>
      <c r="X50" s="2"/>
    </row>
    <row r="51" spans="1:24" ht="36">
      <c r="A51" s="63" t="s">
        <v>33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4"/>
      <c r="O51" s="32" t="s">
        <v>55</v>
      </c>
      <c r="P51" s="50">
        <v>8800000000</v>
      </c>
      <c r="Q51" s="29">
        <v>1</v>
      </c>
      <c r="R51" s="29">
        <v>4</v>
      </c>
      <c r="S51" s="30">
        <v>0</v>
      </c>
      <c r="T51" s="31">
        <f>T61+T89</f>
        <v>2608.5600000000004</v>
      </c>
      <c r="U51" s="31">
        <f t="shared" ref="U51:V51" si="9">U61+U89</f>
        <v>1060.6099999999999</v>
      </c>
      <c r="V51" s="31">
        <f t="shared" si="9"/>
        <v>1097.6099999999999</v>
      </c>
      <c r="W51" s="28"/>
      <c r="X51" s="2"/>
    </row>
    <row r="52" spans="1:24" ht="24">
      <c r="A52" s="63" t="s">
        <v>31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4"/>
      <c r="O52" s="32" t="s">
        <v>3</v>
      </c>
      <c r="P52" s="50">
        <v>8800000000</v>
      </c>
      <c r="Q52" s="29">
        <v>1</v>
      </c>
      <c r="R52" s="29">
        <v>6</v>
      </c>
      <c r="S52" s="30">
        <v>0</v>
      </c>
      <c r="T52" s="31">
        <f>T71</f>
        <v>10.4</v>
      </c>
      <c r="U52" s="31">
        <v>0</v>
      </c>
      <c r="V52" s="33"/>
      <c r="W52" s="28"/>
      <c r="X52" s="2"/>
    </row>
    <row r="53" spans="1:24" ht="36.75">
      <c r="A53" s="48"/>
      <c r="B53" s="13"/>
      <c r="C53" s="12"/>
      <c r="D53" s="11"/>
      <c r="E53" s="10"/>
      <c r="F53" s="10"/>
      <c r="G53" s="10"/>
      <c r="H53" s="14"/>
      <c r="I53" s="63" t="s">
        <v>15</v>
      </c>
      <c r="J53" s="63"/>
      <c r="K53" s="63"/>
      <c r="L53" s="63"/>
      <c r="M53" s="63"/>
      <c r="N53" s="64"/>
      <c r="O53" s="32" t="s">
        <v>55</v>
      </c>
      <c r="P53" s="50">
        <v>8800000000</v>
      </c>
      <c r="Q53" s="29">
        <v>1</v>
      </c>
      <c r="R53" s="29">
        <v>13</v>
      </c>
      <c r="S53" s="30">
        <v>0</v>
      </c>
      <c r="T53" s="31">
        <f>T74+T83</f>
        <v>80.400000000000006</v>
      </c>
      <c r="U53" s="31">
        <f t="shared" ref="U53:V53" si="10">U74+U83</f>
        <v>0</v>
      </c>
      <c r="V53" s="31">
        <f t="shared" si="10"/>
        <v>0</v>
      </c>
      <c r="W53" s="28"/>
      <c r="X53" s="2"/>
    </row>
    <row r="54" spans="1:24" ht="24.75">
      <c r="A54" s="48"/>
      <c r="B54" s="13"/>
      <c r="C54" s="12"/>
      <c r="D54" s="11"/>
      <c r="E54" s="10"/>
      <c r="F54" s="10"/>
      <c r="G54" s="10"/>
      <c r="H54" s="10"/>
      <c r="I54" s="46"/>
      <c r="J54" s="63" t="s">
        <v>14</v>
      </c>
      <c r="K54" s="63"/>
      <c r="L54" s="63"/>
      <c r="M54" s="63"/>
      <c r="N54" s="64"/>
      <c r="O54" s="32" t="s">
        <v>3</v>
      </c>
      <c r="P54" s="50">
        <v>8800000000</v>
      </c>
      <c r="Q54" s="29">
        <v>3</v>
      </c>
      <c r="R54" s="29">
        <v>14</v>
      </c>
      <c r="S54" s="30">
        <v>0</v>
      </c>
      <c r="T54" s="31">
        <f>T80</f>
        <v>1</v>
      </c>
      <c r="U54" s="31">
        <f t="shared" ref="U54:V54" si="11">U80</f>
        <v>0</v>
      </c>
      <c r="V54" s="31">
        <f t="shared" si="11"/>
        <v>0</v>
      </c>
      <c r="W54" s="28"/>
      <c r="X54" s="2"/>
    </row>
    <row r="55" spans="1:24" ht="24">
      <c r="A55" s="63" t="s">
        <v>4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4"/>
      <c r="O55" s="32" t="s">
        <v>3</v>
      </c>
      <c r="P55" s="50">
        <v>8800000000</v>
      </c>
      <c r="Q55" s="29">
        <v>7</v>
      </c>
      <c r="R55" s="29">
        <v>7</v>
      </c>
      <c r="S55" s="30">
        <v>0</v>
      </c>
      <c r="T55" s="31">
        <f>T77</f>
        <v>10</v>
      </c>
      <c r="U55" s="31">
        <f t="shared" ref="U55:V55" si="12">U77</f>
        <v>0</v>
      </c>
      <c r="V55" s="31">
        <f t="shared" si="12"/>
        <v>0</v>
      </c>
      <c r="W55" s="28"/>
      <c r="X55" s="2"/>
    </row>
    <row r="56" spans="1:24" ht="24">
      <c r="A56" s="63" t="s">
        <v>30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4"/>
      <c r="O56" s="32" t="s">
        <v>3</v>
      </c>
      <c r="P56" s="50">
        <v>8800000000</v>
      </c>
      <c r="Q56" s="29">
        <v>10</v>
      </c>
      <c r="R56" s="29">
        <v>1</v>
      </c>
      <c r="S56" s="30">
        <v>0</v>
      </c>
      <c r="T56" s="31">
        <f>T68</f>
        <v>224.23</v>
      </c>
      <c r="U56" s="31">
        <f>U68</f>
        <v>0</v>
      </c>
      <c r="V56" s="31">
        <f>V68</f>
        <v>0</v>
      </c>
      <c r="W56" s="28"/>
      <c r="X56" s="2"/>
    </row>
    <row r="57" spans="1:24" ht="24.75">
      <c r="A57" s="48"/>
      <c r="B57" s="13"/>
      <c r="C57" s="12"/>
      <c r="D57" s="11"/>
      <c r="E57" s="10"/>
      <c r="F57" s="10"/>
      <c r="G57" s="10"/>
      <c r="H57" s="14"/>
      <c r="I57" s="63" t="s">
        <v>15</v>
      </c>
      <c r="J57" s="63"/>
      <c r="K57" s="63"/>
      <c r="L57" s="63"/>
      <c r="M57" s="63"/>
      <c r="N57" s="64"/>
      <c r="O57" s="32" t="s">
        <v>3</v>
      </c>
      <c r="P57" s="50">
        <v>8800000000</v>
      </c>
      <c r="Q57" s="29">
        <v>88</v>
      </c>
      <c r="R57" s="29">
        <v>88</v>
      </c>
      <c r="S57" s="30">
        <v>0</v>
      </c>
      <c r="T57" s="31">
        <v>0</v>
      </c>
      <c r="U57" s="31">
        <f>U86</f>
        <v>89.2</v>
      </c>
      <c r="V57" s="33">
        <f>V86</f>
        <v>180.9</v>
      </c>
      <c r="W57" s="28"/>
      <c r="X57" s="2"/>
    </row>
    <row r="58" spans="1:24" ht="15">
      <c r="A58" s="48"/>
      <c r="B58" s="13"/>
      <c r="C58" s="12"/>
      <c r="D58" s="11"/>
      <c r="E58" s="10"/>
      <c r="F58" s="10"/>
      <c r="G58" s="10"/>
      <c r="H58" s="10"/>
      <c r="I58" s="46"/>
      <c r="J58" s="63" t="s">
        <v>14</v>
      </c>
      <c r="K58" s="63"/>
      <c r="L58" s="63"/>
      <c r="M58" s="63"/>
      <c r="N58" s="64"/>
      <c r="O58" s="32" t="s">
        <v>45</v>
      </c>
      <c r="P58" s="50">
        <v>8800000010</v>
      </c>
      <c r="Q58" s="29">
        <v>1</v>
      </c>
      <c r="R58" s="29">
        <v>2</v>
      </c>
      <c r="S58" s="30">
        <v>0</v>
      </c>
      <c r="T58" s="31">
        <f t="shared" ref="T58:V59" si="13">T59</f>
        <v>597.28</v>
      </c>
      <c r="U58" s="31">
        <f t="shared" si="13"/>
        <v>458.74</v>
      </c>
      <c r="V58" s="33">
        <f t="shared" si="13"/>
        <v>458.74</v>
      </c>
      <c r="W58" s="28"/>
      <c r="X58" s="2"/>
    </row>
    <row r="59" spans="1:24" ht="72.75" customHeight="1">
      <c r="A59" s="63" t="s">
        <v>29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4"/>
      <c r="O59" s="32" t="s">
        <v>11</v>
      </c>
      <c r="P59" s="50">
        <v>8800000010</v>
      </c>
      <c r="Q59" s="29">
        <v>1</v>
      </c>
      <c r="R59" s="29">
        <v>2</v>
      </c>
      <c r="S59" s="30">
        <v>100</v>
      </c>
      <c r="T59" s="31">
        <f t="shared" si="13"/>
        <v>597.28</v>
      </c>
      <c r="U59" s="31">
        <f t="shared" si="13"/>
        <v>458.74</v>
      </c>
      <c r="V59" s="33">
        <f t="shared" si="13"/>
        <v>458.74</v>
      </c>
      <c r="W59" s="28"/>
      <c r="X59" s="2"/>
    </row>
    <row r="60" spans="1:24" ht="36">
      <c r="A60" s="63" t="s">
        <v>28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4"/>
      <c r="O60" s="32" t="s">
        <v>34</v>
      </c>
      <c r="P60" s="50">
        <v>8800000010</v>
      </c>
      <c r="Q60" s="29">
        <v>1</v>
      </c>
      <c r="R60" s="29">
        <v>2</v>
      </c>
      <c r="S60" s="30">
        <v>120</v>
      </c>
      <c r="T60" s="31">
        <v>597.28</v>
      </c>
      <c r="U60" s="31">
        <v>458.74</v>
      </c>
      <c r="V60" s="33">
        <v>458.74</v>
      </c>
      <c r="W60" s="28"/>
      <c r="X60" s="2"/>
    </row>
    <row r="61" spans="1:24" ht="24.75">
      <c r="A61" s="48"/>
      <c r="B61" s="13"/>
      <c r="C61" s="12"/>
      <c r="D61" s="11"/>
      <c r="E61" s="10"/>
      <c r="F61" s="10"/>
      <c r="G61" s="10"/>
      <c r="H61" s="14"/>
      <c r="I61" s="63" t="s">
        <v>1</v>
      </c>
      <c r="J61" s="63"/>
      <c r="K61" s="63"/>
      <c r="L61" s="63"/>
      <c r="M61" s="63"/>
      <c r="N61" s="64"/>
      <c r="O61" s="32" t="s">
        <v>44</v>
      </c>
      <c r="P61" s="50">
        <v>8800000030</v>
      </c>
      <c r="Q61" s="29">
        <v>1</v>
      </c>
      <c r="R61" s="29">
        <v>4</v>
      </c>
      <c r="S61" s="30">
        <v>0</v>
      </c>
      <c r="T61" s="31">
        <f>T62+T64+T66</f>
        <v>1242.1600000000001</v>
      </c>
      <c r="U61" s="31">
        <f t="shared" ref="U61:V61" si="14">U62+U64+U66</f>
        <v>1060.6099999999999</v>
      </c>
      <c r="V61" s="31">
        <f t="shared" si="14"/>
        <v>1097.6099999999999</v>
      </c>
      <c r="W61" s="28"/>
      <c r="X61" s="2"/>
    </row>
    <row r="62" spans="1:24" ht="73.5" customHeight="1">
      <c r="A62" s="48"/>
      <c r="B62" s="13"/>
      <c r="C62" s="12"/>
      <c r="D62" s="11"/>
      <c r="E62" s="10"/>
      <c r="F62" s="10"/>
      <c r="G62" s="10"/>
      <c r="H62" s="10"/>
      <c r="I62" s="46"/>
      <c r="J62" s="63" t="s">
        <v>27</v>
      </c>
      <c r="K62" s="63"/>
      <c r="L62" s="63"/>
      <c r="M62" s="63"/>
      <c r="N62" s="64"/>
      <c r="O62" s="32" t="s">
        <v>11</v>
      </c>
      <c r="P62" s="50">
        <v>8800000030</v>
      </c>
      <c r="Q62" s="29">
        <v>1</v>
      </c>
      <c r="R62" s="29">
        <v>4</v>
      </c>
      <c r="S62" s="30">
        <v>100</v>
      </c>
      <c r="T62" s="31">
        <f>T63</f>
        <v>0</v>
      </c>
      <c r="U62" s="31">
        <f>U63</f>
        <v>1060.6099999999999</v>
      </c>
      <c r="V62" s="31">
        <f>V63</f>
        <v>1097.6099999999999</v>
      </c>
      <c r="W62" s="28"/>
      <c r="X62" s="2"/>
    </row>
    <row r="63" spans="1:24" ht="36.75">
      <c r="A63" s="48"/>
      <c r="B63" s="13"/>
      <c r="C63" s="12"/>
      <c r="D63" s="11"/>
      <c r="E63" s="10"/>
      <c r="F63" s="10"/>
      <c r="G63" s="10"/>
      <c r="H63" s="10"/>
      <c r="I63" s="46"/>
      <c r="J63" s="45"/>
      <c r="K63" s="45"/>
      <c r="L63" s="45"/>
      <c r="M63" s="45"/>
      <c r="N63" s="46"/>
      <c r="O63" s="32" t="s">
        <v>34</v>
      </c>
      <c r="P63" s="50">
        <v>8800000030</v>
      </c>
      <c r="Q63" s="29">
        <v>1</v>
      </c>
      <c r="R63" s="29">
        <v>4</v>
      </c>
      <c r="S63" s="30">
        <v>120</v>
      </c>
      <c r="T63" s="31"/>
      <c r="U63" s="31">
        <v>1060.6099999999999</v>
      </c>
      <c r="V63" s="33">
        <v>1097.6099999999999</v>
      </c>
      <c r="W63" s="28"/>
      <c r="X63" s="2"/>
    </row>
    <row r="64" spans="1:24" ht="36">
      <c r="A64" s="63" t="s">
        <v>26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4"/>
      <c r="O64" s="32" t="s">
        <v>15</v>
      </c>
      <c r="P64" s="50">
        <v>8800000030</v>
      </c>
      <c r="Q64" s="29">
        <v>1</v>
      </c>
      <c r="R64" s="29">
        <v>4</v>
      </c>
      <c r="S64" s="30">
        <v>200</v>
      </c>
      <c r="T64" s="31">
        <f>T65</f>
        <v>1235.6600000000001</v>
      </c>
      <c r="U64" s="31"/>
      <c r="V64" s="33"/>
      <c r="W64" s="28"/>
      <c r="X64" s="2"/>
    </row>
    <row r="65" spans="1:24" ht="36">
      <c r="A65" s="63" t="s">
        <v>24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4"/>
      <c r="O65" s="32" t="s">
        <v>14</v>
      </c>
      <c r="P65" s="50">
        <v>8800000030</v>
      </c>
      <c r="Q65" s="29">
        <v>1</v>
      </c>
      <c r="R65" s="29">
        <v>4</v>
      </c>
      <c r="S65" s="30">
        <v>240</v>
      </c>
      <c r="T65" s="31">
        <v>1235.6600000000001</v>
      </c>
      <c r="U65" s="31"/>
      <c r="V65" s="33"/>
      <c r="W65" s="28"/>
      <c r="X65" s="2"/>
    </row>
    <row r="66" spans="1:24" ht="15">
      <c r="A66" s="48"/>
      <c r="B66" s="13"/>
      <c r="C66" s="12"/>
      <c r="D66" s="11"/>
      <c r="E66" s="10"/>
      <c r="F66" s="10"/>
      <c r="G66" s="10"/>
      <c r="H66" s="14"/>
      <c r="I66" s="63" t="s">
        <v>15</v>
      </c>
      <c r="J66" s="63"/>
      <c r="K66" s="63"/>
      <c r="L66" s="63"/>
      <c r="M66" s="63"/>
      <c r="N66" s="64"/>
      <c r="O66" s="32" t="s">
        <v>1</v>
      </c>
      <c r="P66" s="50">
        <v>8800000030</v>
      </c>
      <c r="Q66" s="29">
        <v>1</v>
      </c>
      <c r="R66" s="29">
        <v>4</v>
      </c>
      <c r="S66" s="30">
        <v>800</v>
      </c>
      <c r="T66" s="31">
        <v>6.5</v>
      </c>
      <c r="U66" s="31"/>
      <c r="V66" s="33"/>
      <c r="W66" s="28"/>
      <c r="X66" s="2"/>
    </row>
    <row r="67" spans="1:24" ht="15" customHeight="1">
      <c r="A67" s="48"/>
      <c r="B67" s="13"/>
      <c r="C67" s="12"/>
      <c r="D67" s="11"/>
      <c r="E67" s="10"/>
      <c r="F67" s="10"/>
      <c r="G67" s="10"/>
      <c r="H67" s="10"/>
      <c r="I67" s="46"/>
      <c r="J67" s="63" t="s">
        <v>14</v>
      </c>
      <c r="K67" s="63"/>
      <c r="L67" s="63"/>
      <c r="M67" s="63"/>
      <c r="N67" s="64"/>
      <c r="O67" s="32" t="s">
        <v>43</v>
      </c>
      <c r="P67" s="50">
        <v>8800000030</v>
      </c>
      <c r="Q67" s="29">
        <v>1</v>
      </c>
      <c r="R67" s="29">
        <v>4</v>
      </c>
      <c r="S67" s="30">
        <v>850</v>
      </c>
      <c r="T67" s="31">
        <v>6.5</v>
      </c>
      <c r="U67" s="31"/>
      <c r="V67" s="33"/>
      <c r="W67" s="28"/>
      <c r="X67" s="2"/>
    </row>
    <row r="68" spans="1:24" ht="24">
      <c r="A68" s="63" t="s">
        <v>23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4"/>
      <c r="O68" s="32" t="s">
        <v>7</v>
      </c>
      <c r="P68" s="50">
        <v>8800000050</v>
      </c>
      <c r="Q68" s="29">
        <v>10</v>
      </c>
      <c r="R68" s="29">
        <v>1</v>
      </c>
      <c r="S68" s="30">
        <v>0</v>
      </c>
      <c r="T68" s="31">
        <f>T69</f>
        <v>224.23</v>
      </c>
      <c r="U68" s="31"/>
      <c r="V68" s="33"/>
      <c r="W68" s="28"/>
      <c r="X68" s="2"/>
    </row>
    <row r="69" spans="1:24" ht="24.75">
      <c r="A69" s="48"/>
      <c r="B69" s="13"/>
      <c r="C69" s="12"/>
      <c r="D69" s="11"/>
      <c r="E69" s="10"/>
      <c r="F69" s="10"/>
      <c r="G69" s="10"/>
      <c r="H69" s="14"/>
      <c r="I69" s="63" t="s">
        <v>15</v>
      </c>
      <c r="J69" s="63"/>
      <c r="K69" s="63"/>
      <c r="L69" s="63"/>
      <c r="M69" s="63"/>
      <c r="N69" s="64"/>
      <c r="O69" s="32" t="s">
        <v>6</v>
      </c>
      <c r="P69" s="50">
        <v>8800000050</v>
      </c>
      <c r="Q69" s="29">
        <v>10</v>
      </c>
      <c r="R69" s="29">
        <v>1</v>
      </c>
      <c r="S69" s="30">
        <v>300</v>
      </c>
      <c r="T69" s="31">
        <f>T70</f>
        <v>224.23</v>
      </c>
      <c r="U69" s="31"/>
      <c r="V69" s="33"/>
      <c r="W69" s="28"/>
      <c r="X69" s="2"/>
    </row>
    <row r="70" spans="1:24" ht="24.75">
      <c r="A70" s="48"/>
      <c r="B70" s="13"/>
      <c r="C70" s="12"/>
      <c r="D70" s="11"/>
      <c r="E70" s="10"/>
      <c r="F70" s="10"/>
      <c r="G70" s="10"/>
      <c r="H70" s="10"/>
      <c r="I70" s="46"/>
      <c r="J70" s="63" t="s">
        <v>14</v>
      </c>
      <c r="K70" s="63"/>
      <c r="L70" s="63"/>
      <c r="M70" s="63"/>
      <c r="N70" s="64"/>
      <c r="O70" s="32" t="s">
        <v>5</v>
      </c>
      <c r="P70" s="50">
        <v>8800000050</v>
      </c>
      <c r="Q70" s="29">
        <v>10</v>
      </c>
      <c r="R70" s="29">
        <v>1</v>
      </c>
      <c r="S70" s="30">
        <v>310</v>
      </c>
      <c r="T70" s="31">
        <v>224.23</v>
      </c>
      <c r="U70" s="31"/>
      <c r="V70" s="33"/>
      <c r="W70" s="28"/>
      <c r="X70" s="2"/>
    </row>
    <row r="71" spans="1:24" ht="24">
      <c r="A71" s="63" t="s">
        <v>22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4"/>
      <c r="O71" s="32" t="s">
        <v>42</v>
      </c>
      <c r="P71" s="50">
        <v>8800000080</v>
      </c>
      <c r="Q71" s="29">
        <v>1</v>
      </c>
      <c r="R71" s="29">
        <v>6</v>
      </c>
      <c r="S71" s="30">
        <v>0</v>
      </c>
      <c r="T71" s="31">
        <f>T72</f>
        <v>10.4</v>
      </c>
      <c r="U71" s="31">
        <v>0</v>
      </c>
      <c r="V71" s="33"/>
      <c r="W71" s="28"/>
      <c r="X71" s="2"/>
    </row>
    <row r="72" spans="1:24">
      <c r="A72" s="63" t="s">
        <v>20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4"/>
      <c r="O72" s="32" t="s">
        <v>39</v>
      </c>
      <c r="P72" s="50">
        <v>8800000080</v>
      </c>
      <c r="Q72" s="29">
        <v>1</v>
      </c>
      <c r="R72" s="29">
        <v>6</v>
      </c>
      <c r="S72" s="30">
        <v>500</v>
      </c>
      <c r="T72" s="31">
        <f>T73</f>
        <v>10.4</v>
      </c>
      <c r="U72" s="31">
        <v>0</v>
      </c>
      <c r="V72" s="33"/>
      <c r="W72" s="28"/>
      <c r="X72" s="2"/>
    </row>
    <row r="73" spans="1:24" ht="15">
      <c r="A73" s="48"/>
      <c r="B73" s="13"/>
      <c r="C73" s="12"/>
      <c r="D73" s="11"/>
      <c r="E73" s="10"/>
      <c r="F73" s="10"/>
      <c r="G73" s="10"/>
      <c r="H73" s="14"/>
      <c r="I73" s="63" t="s">
        <v>15</v>
      </c>
      <c r="J73" s="63"/>
      <c r="K73" s="63"/>
      <c r="L73" s="63"/>
      <c r="M73" s="63"/>
      <c r="N73" s="64"/>
      <c r="O73" s="32" t="s">
        <v>38</v>
      </c>
      <c r="P73" s="50">
        <v>8800000080</v>
      </c>
      <c r="Q73" s="29">
        <v>1</v>
      </c>
      <c r="R73" s="29">
        <v>6</v>
      </c>
      <c r="S73" s="30">
        <v>540</v>
      </c>
      <c r="T73" s="31">
        <v>10.4</v>
      </c>
      <c r="U73" s="31"/>
      <c r="V73" s="33"/>
      <c r="W73" s="28"/>
      <c r="X73" s="2"/>
    </row>
    <row r="74" spans="1:24" ht="24.75">
      <c r="A74" s="48"/>
      <c r="B74" s="13"/>
      <c r="C74" s="12"/>
      <c r="D74" s="11"/>
      <c r="E74" s="10"/>
      <c r="F74" s="10"/>
      <c r="G74" s="10"/>
      <c r="H74" s="10"/>
      <c r="I74" s="46"/>
      <c r="J74" s="63" t="s">
        <v>14</v>
      </c>
      <c r="K74" s="63"/>
      <c r="L74" s="63"/>
      <c r="M74" s="63"/>
      <c r="N74" s="64"/>
      <c r="O74" s="32" t="s">
        <v>41</v>
      </c>
      <c r="P74" s="50">
        <v>8800000090</v>
      </c>
      <c r="Q74" s="29">
        <v>1</v>
      </c>
      <c r="R74" s="29">
        <v>13</v>
      </c>
      <c r="S74" s="30">
        <v>0</v>
      </c>
      <c r="T74" s="31">
        <f>T75</f>
        <v>70</v>
      </c>
      <c r="U74" s="31">
        <f t="shared" ref="U74:V74" si="15">U75</f>
        <v>0</v>
      </c>
      <c r="V74" s="31">
        <f t="shared" si="15"/>
        <v>0</v>
      </c>
      <c r="W74" s="28"/>
      <c r="X74" s="2"/>
    </row>
    <row r="75" spans="1:24" ht="36.75">
      <c r="A75" s="48"/>
      <c r="B75" s="13"/>
      <c r="C75" s="12"/>
      <c r="D75" s="11"/>
      <c r="E75" s="10"/>
      <c r="F75" s="10"/>
      <c r="G75" s="10"/>
      <c r="H75" s="10"/>
      <c r="I75" s="46"/>
      <c r="J75" s="45"/>
      <c r="K75" s="45"/>
      <c r="L75" s="45"/>
      <c r="M75" s="45"/>
      <c r="N75" s="46"/>
      <c r="O75" s="32" t="s">
        <v>15</v>
      </c>
      <c r="P75" s="50">
        <v>8800000090</v>
      </c>
      <c r="Q75" s="29">
        <v>1</v>
      </c>
      <c r="R75" s="29">
        <v>13</v>
      </c>
      <c r="S75" s="30">
        <v>200</v>
      </c>
      <c r="T75" s="31">
        <f>T76</f>
        <v>70</v>
      </c>
      <c r="U75" s="31">
        <f t="shared" ref="U75:V75" si="16">U76</f>
        <v>0</v>
      </c>
      <c r="V75" s="31">
        <f t="shared" si="16"/>
        <v>0</v>
      </c>
      <c r="W75" s="28"/>
      <c r="X75" s="2"/>
    </row>
    <row r="76" spans="1:24" ht="36.75">
      <c r="A76" s="48"/>
      <c r="B76" s="13"/>
      <c r="C76" s="12"/>
      <c r="D76" s="11"/>
      <c r="E76" s="10"/>
      <c r="F76" s="10"/>
      <c r="G76" s="10"/>
      <c r="H76" s="10"/>
      <c r="I76" s="46"/>
      <c r="J76" s="45"/>
      <c r="K76" s="45"/>
      <c r="L76" s="45"/>
      <c r="M76" s="45"/>
      <c r="N76" s="46"/>
      <c r="O76" s="32" t="s">
        <v>14</v>
      </c>
      <c r="P76" s="50">
        <v>8800000090</v>
      </c>
      <c r="Q76" s="29">
        <v>1</v>
      </c>
      <c r="R76" s="29">
        <v>13</v>
      </c>
      <c r="S76" s="30">
        <v>240</v>
      </c>
      <c r="T76" s="31">
        <v>70</v>
      </c>
      <c r="U76" s="31"/>
      <c r="V76" s="31"/>
      <c r="W76" s="28"/>
      <c r="X76" s="2"/>
    </row>
    <row r="77" spans="1:24" ht="36.75">
      <c r="A77" s="48"/>
      <c r="B77" s="13"/>
      <c r="C77" s="12"/>
      <c r="D77" s="11"/>
      <c r="E77" s="10"/>
      <c r="F77" s="10"/>
      <c r="G77" s="10"/>
      <c r="H77" s="10"/>
      <c r="I77" s="46"/>
      <c r="J77" s="45"/>
      <c r="K77" s="45"/>
      <c r="L77" s="45"/>
      <c r="M77" s="45"/>
      <c r="N77" s="46"/>
      <c r="O77" s="32" t="s">
        <v>16</v>
      </c>
      <c r="P77" s="50">
        <v>8800000100</v>
      </c>
      <c r="Q77" s="29">
        <v>7</v>
      </c>
      <c r="R77" s="29">
        <v>7</v>
      </c>
      <c r="S77" s="30">
        <v>0</v>
      </c>
      <c r="T77" s="31">
        <f>T78</f>
        <v>10</v>
      </c>
      <c r="U77" s="31">
        <f t="shared" ref="U77:V77" si="17">U78</f>
        <v>0</v>
      </c>
      <c r="V77" s="31">
        <f t="shared" si="17"/>
        <v>0</v>
      </c>
      <c r="W77" s="28"/>
      <c r="X77" s="2"/>
    </row>
    <row r="78" spans="1:24" ht="36">
      <c r="A78" s="63" t="s">
        <v>19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4"/>
      <c r="O78" s="32" t="s">
        <v>15</v>
      </c>
      <c r="P78" s="50">
        <v>8800000100</v>
      </c>
      <c r="Q78" s="29">
        <v>7</v>
      </c>
      <c r="R78" s="29">
        <v>7</v>
      </c>
      <c r="S78" s="30">
        <v>200</v>
      </c>
      <c r="T78" s="31">
        <f>T79</f>
        <v>10</v>
      </c>
      <c r="U78" s="31">
        <f t="shared" ref="U78:V78" si="18">U79</f>
        <v>0</v>
      </c>
      <c r="V78" s="31">
        <f t="shared" si="18"/>
        <v>0</v>
      </c>
      <c r="W78" s="28"/>
      <c r="X78" s="2"/>
    </row>
    <row r="79" spans="1:24" ht="36">
      <c r="A79" s="63" t="s">
        <v>17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4"/>
      <c r="O79" s="32" t="s">
        <v>14</v>
      </c>
      <c r="P79" s="50">
        <v>8800000100</v>
      </c>
      <c r="Q79" s="29">
        <v>7</v>
      </c>
      <c r="R79" s="29">
        <v>7</v>
      </c>
      <c r="S79" s="30">
        <v>240</v>
      </c>
      <c r="T79" s="31">
        <v>10</v>
      </c>
      <c r="U79" s="31"/>
      <c r="V79" s="33"/>
      <c r="W79" s="28"/>
      <c r="X79" s="2"/>
    </row>
    <row r="80" spans="1:24" ht="36.75">
      <c r="A80" s="48"/>
      <c r="B80" s="13"/>
      <c r="C80" s="12"/>
      <c r="D80" s="11"/>
      <c r="E80" s="10"/>
      <c r="F80" s="10"/>
      <c r="G80" s="10"/>
      <c r="H80" s="14"/>
      <c r="I80" s="63" t="s">
        <v>15</v>
      </c>
      <c r="J80" s="63"/>
      <c r="K80" s="63"/>
      <c r="L80" s="63"/>
      <c r="M80" s="63"/>
      <c r="N80" s="64"/>
      <c r="O80" s="32" t="s">
        <v>30</v>
      </c>
      <c r="P80" s="50">
        <v>8800000120</v>
      </c>
      <c r="Q80" s="29">
        <v>3</v>
      </c>
      <c r="R80" s="29">
        <v>14</v>
      </c>
      <c r="S80" s="30">
        <v>0</v>
      </c>
      <c r="T80" s="31">
        <v>1</v>
      </c>
      <c r="U80" s="31"/>
      <c r="V80" s="33"/>
      <c r="W80" s="28"/>
      <c r="X80" s="2"/>
    </row>
    <row r="81" spans="1:24" ht="36.75">
      <c r="A81" s="48"/>
      <c r="B81" s="13"/>
      <c r="C81" s="12"/>
      <c r="D81" s="11"/>
      <c r="E81" s="10"/>
      <c r="F81" s="10"/>
      <c r="G81" s="10"/>
      <c r="H81" s="10"/>
      <c r="I81" s="46"/>
      <c r="J81" s="63" t="s">
        <v>14</v>
      </c>
      <c r="K81" s="63"/>
      <c r="L81" s="63"/>
      <c r="M81" s="63"/>
      <c r="N81" s="64"/>
      <c r="O81" s="32" t="s">
        <v>15</v>
      </c>
      <c r="P81" s="50">
        <v>8800000120</v>
      </c>
      <c r="Q81" s="29">
        <v>3</v>
      </c>
      <c r="R81" s="29">
        <v>14</v>
      </c>
      <c r="S81" s="30">
        <v>200</v>
      </c>
      <c r="T81" s="31">
        <v>1</v>
      </c>
      <c r="U81" s="31"/>
      <c r="V81" s="33"/>
      <c r="W81" s="28"/>
      <c r="X81" s="2"/>
    </row>
    <row r="82" spans="1:24" ht="36.75">
      <c r="A82" s="48"/>
      <c r="B82" s="13"/>
      <c r="C82" s="12"/>
      <c r="D82" s="11"/>
      <c r="E82" s="10"/>
      <c r="F82" s="10"/>
      <c r="G82" s="10"/>
      <c r="H82" s="10"/>
      <c r="I82" s="46"/>
      <c r="J82" s="45"/>
      <c r="K82" s="45"/>
      <c r="L82" s="45"/>
      <c r="M82" s="45"/>
      <c r="N82" s="46"/>
      <c r="O82" s="32" t="s">
        <v>14</v>
      </c>
      <c r="P82" s="50">
        <v>8800000120</v>
      </c>
      <c r="Q82" s="29">
        <v>3</v>
      </c>
      <c r="R82" s="29">
        <v>14</v>
      </c>
      <c r="S82" s="30">
        <v>240</v>
      </c>
      <c r="T82" s="31">
        <v>1</v>
      </c>
      <c r="U82" s="31"/>
      <c r="V82" s="33"/>
      <c r="W82" s="28"/>
      <c r="X82" s="2"/>
    </row>
    <row r="83" spans="1:24" ht="36.75">
      <c r="A83" s="48"/>
      <c r="B83" s="13"/>
      <c r="C83" s="12"/>
      <c r="D83" s="11"/>
      <c r="E83" s="10"/>
      <c r="F83" s="10"/>
      <c r="G83" s="10"/>
      <c r="H83" s="10"/>
      <c r="I83" s="46"/>
      <c r="J83" s="45"/>
      <c r="K83" s="45"/>
      <c r="L83" s="45"/>
      <c r="M83" s="45"/>
      <c r="N83" s="46"/>
      <c r="O83" s="32" t="s">
        <v>40</v>
      </c>
      <c r="P83" s="50">
        <v>8800000180</v>
      </c>
      <c r="Q83" s="29">
        <v>1</v>
      </c>
      <c r="R83" s="29">
        <v>13</v>
      </c>
      <c r="S83" s="30">
        <v>0</v>
      </c>
      <c r="T83" s="31">
        <f>T84</f>
        <v>10.4</v>
      </c>
      <c r="U83" s="31">
        <v>0</v>
      </c>
      <c r="V83" s="33"/>
      <c r="W83" s="28"/>
      <c r="X83" s="2"/>
    </row>
    <row r="84" spans="1:24" ht="15">
      <c r="A84" s="48"/>
      <c r="B84" s="13"/>
      <c r="C84" s="12"/>
      <c r="D84" s="11"/>
      <c r="E84" s="10"/>
      <c r="F84" s="10"/>
      <c r="G84" s="10"/>
      <c r="H84" s="10"/>
      <c r="I84" s="46"/>
      <c r="J84" s="45"/>
      <c r="K84" s="45"/>
      <c r="L84" s="45"/>
      <c r="M84" s="45"/>
      <c r="N84" s="46"/>
      <c r="O84" s="32" t="s">
        <v>39</v>
      </c>
      <c r="P84" s="50">
        <v>8800000180</v>
      </c>
      <c r="Q84" s="29">
        <v>1</v>
      </c>
      <c r="R84" s="29">
        <v>13</v>
      </c>
      <c r="S84" s="30">
        <v>500</v>
      </c>
      <c r="T84" s="31">
        <f>T85</f>
        <v>10.4</v>
      </c>
      <c r="U84" s="31">
        <v>0</v>
      </c>
      <c r="V84" s="33"/>
      <c r="W84" s="28"/>
      <c r="X84" s="2"/>
    </row>
    <row r="85" spans="1:24" ht="15">
      <c r="A85" s="48"/>
      <c r="B85" s="13"/>
      <c r="C85" s="12"/>
      <c r="D85" s="11"/>
      <c r="E85" s="10"/>
      <c r="F85" s="10"/>
      <c r="G85" s="10"/>
      <c r="H85" s="10"/>
      <c r="I85" s="46"/>
      <c r="J85" s="45"/>
      <c r="K85" s="45"/>
      <c r="L85" s="45"/>
      <c r="M85" s="45"/>
      <c r="N85" s="46"/>
      <c r="O85" s="32" t="s">
        <v>38</v>
      </c>
      <c r="P85" s="50">
        <v>8800000180</v>
      </c>
      <c r="Q85" s="29">
        <v>1</v>
      </c>
      <c r="R85" s="29">
        <v>13</v>
      </c>
      <c r="S85" s="30">
        <v>540</v>
      </c>
      <c r="T85" s="31">
        <v>10.4</v>
      </c>
      <c r="U85" s="31"/>
      <c r="V85" s="33"/>
      <c r="W85" s="28"/>
      <c r="X85" s="2"/>
    </row>
    <row r="86" spans="1:24" ht="15">
      <c r="A86" s="48"/>
      <c r="B86" s="13"/>
      <c r="C86" s="12"/>
      <c r="D86" s="11"/>
      <c r="E86" s="10"/>
      <c r="F86" s="10"/>
      <c r="G86" s="10"/>
      <c r="H86" s="10"/>
      <c r="I86" s="46"/>
      <c r="J86" s="45"/>
      <c r="K86" s="45"/>
      <c r="L86" s="45"/>
      <c r="M86" s="45"/>
      <c r="N86" s="46"/>
      <c r="O86" s="32" t="s">
        <v>2</v>
      </c>
      <c r="P86" s="50">
        <v>8800088880</v>
      </c>
      <c r="Q86" s="29">
        <v>88</v>
      </c>
      <c r="R86" s="29">
        <v>88</v>
      </c>
      <c r="S86" s="30">
        <v>0</v>
      </c>
      <c r="T86" s="31">
        <v>0</v>
      </c>
      <c r="U86" s="31">
        <f>U87</f>
        <v>89.2</v>
      </c>
      <c r="V86" s="31">
        <f>V87</f>
        <v>180.9</v>
      </c>
      <c r="W86" s="28"/>
      <c r="X86" s="2"/>
    </row>
    <row r="87" spans="1:24" ht="15">
      <c r="A87" s="48"/>
      <c r="B87" s="13"/>
      <c r="C87" s="12"/>
      <c r="D87" s="11"/>
      <c r="E87" s="10"/>
      <c r="F87" s="10"/>
      <c r="G87" s="10"/>
      <c r="H87" s="10"/>
      <c r="I87" s="46"/>
      <c r="J87" s="45"/>
      <c r="K87" s="45"/>
      <c r="L87" s="45"/>
      <c r="M87" s="45"/>
      <c r="N87" s="46"/>
      <c r="O87" s="32" t="s">
        <v>1</v>
      </c>
      <c r="P87" s="50">
        <v>8800088880</v>
      </c>
      <c r="Q87" s="29">
        <v>88</v>
      </c>
      <c r="R87" s="29">
        <v>88</v>
      </c>
      <c r="S87" s="30">
        <v>800</v>
      </c>
      <c r="T87" s="31">
        <v>0</v>
      </c>
      <c r="U87" s="31">
        <f>U88</f>
        <v>89.2</v>
      </c>
      <c r="V87" s="31">
        <f>V88</f>
        <v>180.9</v>
      </c>
      <c r="W87" s="28"/>
      <c r="X87" s="2"/>
    </row>
    <row r="88" spans="1:24">
      <c r="A88" s="63" t="s">
        <v>4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4"/>
      <c r="O88" s="32" t="s">
        <v>0</v>
      </c>
      <c r="P88" s="50">
        <v>8800088880</v>
      </c>
      <c r="Q88" s="29">
        <v>88</v>
      </c>
      <c r="R88" s="29">
        <v>88</v>
      </c>
      <c r="S88" s="30">
        <v>880</v>
      </c>
      <c r="T88" s="31">
        <v>0</v>
      </c>
      <c r="U88" s="31">
        <v>89.2</v>
      </c>
      <c r="V88" s="33">
        <v>180.9</v>
      </c>
      <c r="W88" s="28"/>
      <c r="X88" s="2"/>
    </row>
    <row r="89" spans="1:24" ht="24">
      <c r="A89" s="63" t="s">
        <v>16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4"/>
      <c r="O89" s="32" t="s">
        <v>44</v>
      </c>
      <c r="P89" s="51">
        <v>8800370510</v>
      </c>
      <c r="Q89" s="29">
        <v>1</v>
      </c>
      <c r="R89" s="29">
        <v>4</v>
      </c>
      <c r="S89" s="30"/>
      <c r="T89" s="31">
        <f>T90+T92</f>
        <v>1366.4</v>
      </c>
      <c r="U89" s="31"/>
      <c r="V89" s="33"/>
      <c r="W89" s="28"/>
      <c r="X89" s="2"/>
    </row>
    <row r="90" spans="1:24" ht="72.75" customHeight="1">
      <c r="A90" s="48"/>
      <c r="B90" s="13"/>
      <c r="C90" s="12"/>
      <c r="D90" s="11"/>
      <c r="E90" s="10"/>
      <c r="F90" s="10"/>
      <c r="G90" s="10"/>
      <c r="H90" s="14"/>
      <c r="I90" s="63" t="s">
        <v>15</v>
      </c>
      <c r="J90" s="63"/>
      <c r="K90" s="63"/>
      <c r="L90" s="63"/>
      <c r="M90" s="63"/>
      <c r="N90" s="64"/>
      <c r="O90" s="32" t="s">
        <v>11</v>
      </c>
      <c r="P90" s="51">
        <v>8800370510</v>
      </c>
      <c r="Q90" s="29">
        <v>1</v>
      </c>
      <c r="R90" s="29">
        <v>4</v>
      </c>
      <c r="S90" s="30">
        <v>100</v>
      </c>
      <c r="T90" s="31">
        <f>T91</f>
        <v>1366.4</v>
      </c>
      <c r="U90" s="31"/>
      <c r="V90" s="33"/>
      <c r="W90" s="28"/>
      <c r="X90" s="2"/>
    </row>
    <row r="91" spans="1:24" ht="36.75">
      <c r="A91" s="48"/>
      <c r="B91" s="13"/>
      <c r="C91" s="12"/>
      <c r="D91" s="11"/>
      <c r="E91" s="10"/>
      <c r="F91" s="10"/>
      <c r="G91" s="10"/>
      <c r="H91" s="10"/>
      <c r="I91" s="46"/>
      <c r="J91" s="63" t="s">
        <v>14</v>
      </c>
      <c r="K91" s="63"/>
      <c r="L91" s="63"/>
      <c r="M91" s="63"/>
      <c r="N91" s="64"/>
      <c r="O91" s="32" t="s">
        <v>34</v>
      </c>
      <c r="P91" s="51">
        <v>8800370510</v>
      </c>
      <c r="Q91" s="29">
        <v>1</v>
      </c>
      <c r="R91" s="29">
        <v>4</v>
      </c>
      <c r="S91" s="30">
        <v>120</v>
      </c>
      <c r="T91" s="31">
        <v>1366.4</v>
      </c>
      <c r="U91" s="31"/>
      <c r="V91" s="33"/>
      <c r="W91" s="28"/>
      <c r="X91" s="2"/>
    </row>
    <row r="92" spans="1:24" ht="36">
      <c r="A92" s="63" t="s">
        <v>13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4"/>
      <c r="O92" s="32" t="s">
        <v>15</v>
      </c>
      <c r="P92" s="51">
        <v>8800370510</v>
      </c>
      <c r="Q92" s="29">
        <v>1</v>
      </c>
      <c r="R92" s="29">
        <v>4</v>
      </c>
      <c r="S92" s="30">
        <v>200</v>
      </c>
      <c r="T92" s="31"/>
      <c r="U92" s="31"/>
      <c r="V92" s="33"/>
      <c r="W92" s="28"/>
      <c r="X92" s="2"/>
    </row>
    <row r="93" spans="1:24" ht="36">
      <c r="A93" s="63" t="s">
        <v>12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4"/>
      <c r="O93" s="32" t="s">
        <v>14</v>
      </c>
      <c r="P93" s="51">
        <v>8800370510</v>
      </c>
      <c r="Q93" s="29">
        <v>1</v>
      </c>
      <c r="R93" s="29">
        <v>4</v>
      </c>
      <c r="S93" s="30">
        <v>240</v>
      </c>
      <c r="T93" s="31"/>
      <c r="U93" s="31"/>
      <c r="V93" s="33"/>
      <c r="W93" s="28"/>
      <c r="X93" s="2"/>
    </row>
    <row r="94" spans="1:24" ht="36.75">
      <c r="A94" s="48"/>
      <c r="B94" s="13"/>
      <c r="C94" s="12"/>
      <c r="D94" s="11"/>
      <c r="E94" s="10"/>
      <c r="F94" s="10"/>
      <c r="G94" s="10"/>
      <c r="H94" s="14"/>
      <c r="I94" s="63" t="s">
        <v>11</v>
      </c>
      <c r="J94" s="63"/>
      <c r="K94" s="63"/>
      <c r="L94" s="63"/>
      <c r="M94" s="63"/>
      <c r="N94" s="64"/>
      <c r="O94" s="32" t="s">
        <v>60</v>
      </c>
      <c r="P94" s="51">
        <v>8900000150</v>
      </c>
      <c r="Q94" s="29">
        <v>1</v>
      </c>
      <c r="R94" s="29">
        <v>13</v>
      </c>
      <c r="S94" s="30"/>
      <c r="T94" s="31">
        <f>T95</f>
        <v>0</v>
      </c>
      <c r="U94" s="31"/>
      <c r="V94" s="33"/>
      <c r="W94" s="28"/>
      <c r="X94" s="2"/>
    </row>
    <row r="95" spans="1:24" ht="36.75">
      <c r="A95" s="48"/>
      <c r="B95" s="13"/>
      <c r="C95" s="12"/>
      <c r="D95" s="11"/>
      <c r="E95" s="10"/>
      <c r="F95" s="10"/>
      <c r="G95" s="10"/>
      <c r="H95" s="10"/>
      <c r="I95" s="46"/>
      <c r="J95" s="63" t="s">
        <v>10</v>
      </c>
      <c r="K95" s="63"/>
      <c r="L95" s="63"/>
      <c r="M95" s="63"/>
      <c r="N95" s="64"/>
      <c r="O95" s="32" t="s">
        <v>15</v>
      </c>
      <c r="P95" s="51">
        <v>8900000150</v>
      </c>
      <c r="Q95" s="29">
        <v>1</v>
      </c>
      <c r="R95" s="29">
        <v>13</v>
      </c>
      <c r="S95" s="30">
        <v>200</v>
      </c>
      <c r="T95" s="31">
        <f>T96</f>
        <v>0</v>
      </c>
      <c r="U95" s="31"/>
      <c r="V95" s="33"/>
      <c r="W95" s="28"/>
      <c r="X95" s="2"/>
    </row>
    <row r="96" spans="1:24" ht="36.75">
      <c r="A96" s="48"/>
      <c r="B96" s="13"/>
      <c r="C96" s="12"/>
      <c r="D96" s="11"/>
      <c r="E96" s="10"/>
      <c r="F96" s="10"/>
      <c r="G96" s="10"/>
      <c r="H96" s="14"/>
      <c r="I96" s="63" t="s">
        <v>9</v>
      </c>
      <c r="J96" s="63"/>
      <c r="K96" s="63"/>
      <c r="L96" s="63"/>
      <c r="M96" s="63"/>
      <c r="N96" s="64"/>
      <c r="O96" s="32" t="s">
        <v>14</v>
      </c>
      <c r="P96" s="51">
        <v>8900000150</v>
      </c>
      <c r="Q96" s="29">
        <v>1</v>
      </c>
      <c r="R96" s="29">
        <v>13</v>
      </c>
      <c r="S96" s="30">
        <v>240</v>
      </c>
      <c r="T96" s="31"/>
      <c r="U96" s="31"/>
      <c r="V96" s="33"/>
      <c r="W96" s="28"/>
      <c r="X96" s="2"/>
    </row>
    <row r="97" spans="1:24" ht="15">
      <c r="A97" s="48"/>
      <c r="B97" s="13"/>
      <c r="C97" s="12"/>
      <c r="D97" s="11"/>
      <c r="E97" s="10"/>
      <c r="F97" s="10"/>
      <c r="G97" s="10"/>
      <c r="H97" s="14"/>
      <c r="I97" s="54"/>
      <c r="J97" s="53"/>
      <c r="K97" s="53"/>
      <c r="L97" s="53"/>
      <c r="M97" s="53"/>
      <c r="N97" s="54"/>
      <c r="O97" s="54" t="s">
        <v>67</v>
      </c>
      <c r="P97" s="51" t="s">
        <v>68</v>
      </c>
      <c r="Q97" s="29"/>
      <c r="R97" s="29"/>
      <c r="S97" s="30"/>
      <c r="T97" s="31">
        <f>T98</f>
        <v>140</v>
      </c>
      <c r="U97" s="31"/>
      <c r="V97" s="33"/>
      <c r="W97" s="28"/>
      <c r="X97" s="2"/>
    </row>
    <row r="98" spans="1:24" ht="24.75">
      <c r="A98" s="48"/>
      <c r="B98" s="13"/>
      <c r="C98" s="12"/>
      <c r="D98" s="11"/>
      <c r="E98" s="10"/>
      <c r="F98" s="10"/>
      <c r="G98" s="10"/>
      <c r="H98" s="14"/>
      <c r="I98" s="54"/>
      <c r="J98" s="53"/>
      <c r="K98" s="53"/>
      <c r="L98" s="53"/>
      <c r="M98" s="53"/>
      <c r="N98" s="54"/>
      <c r="O98" s="32" t="s">
        <v>66</v>
      </c>
      <c r="P98" s="51" t="s">
        <v>69</v>
      </c>
      <c r="Q98" s="29">
        <v>5</v>
      </c>
      <c r="R98" s="29">
        <v>2</v>
      </c>
      <c r="S98" s="30"/>
      <c r="T98" s="31">
        <f>T99</f>
        <v>140</v>
      </c>
      <c r="U98" s="31"/>
      <c r="V98" s="33"/>
      <c r="W98" s="28"/>
      <c r="X98" s="2"/>
    </row>
    <row r="99" spans="1:24" ht="36.75">
      <c r="A99" s="48"/>
      <c r="B99" s="13"/>
      <c r="C99" s="12"/>
      <c r="D99" s="11"/>
      <c r="E99" s="10"/>
      <c r="F99" s="10"/>
      <c r="G99" s="10"/>
      <c r="H99" s="14"/>
      <c r="I99" s="54"/>
      <c r="J99" s="53"/>
      <c r="K99" s="53"/>
      <c r="L99" s="53"/>
      <c r="M99" s="53"/>
      <c r="N99" s="54"/>
      <c r="O99" s="32" t="s">
        <v>15</v>
      </c>
      <c r="P99" s="51" t="s">
        <v>70</v>
      </c>
      <c r="Q99" s="29">
        <v>5</v>
      </c>
      <c r="R99" s="29">
        <v>2</v>
      </c>
      <c r="S99" s="30">
        <v>200</v>
      </c>
      <c r="T99" s="31">
        <f>T100</f>
        <v>140</v>
      </c>
      <c r="U99" s="31"/>
      <c r="V99" s="33"/>
      <c r="W99" s="28"/>
      <c r="X99" s="2"/>
    </row>
    <row r="100" spans="1:24" ht="36.75">
      <c r="A100" s="48"/>
      <c r="B100" s="13"/>
      <c r="C100" s="12"/>
      <c r="D100" s="11"/>
      <c r="E100" s="10"/>
      <c r="F100" s="10"/>
      <c r="G100" s="10"/>
      <c r="H100" s="14"/>
      <c r="I100" s="54"/>
      <c r="J100" s="53"/>
      <c r="K100" s="53"/>
      <c r="L100" s="53"/>
      <c r="M100" s="53"/>
      <c r="N100" s="54"/>
      <c r="O100" s="32" t="s">
        <v>14</v>
      </c>
      <c r="P100" s="51" t="s">
        <v>70</v>
      </c>
      <c r="Q100" s="29">
        <v>5</v>
      </c>
      <c r="R100" s="29">
        <v>2</v>
      </c>
      <c r="S100" s="30">
        <v>240</v>
      </c>
      <c r="T100" s="31">
        <v>140</v>
      </c>
      <c r="U100" s="31"/>
      <c r="V100" s="33"/>
      <c r="W100" s="28"/>
      <c r="X100" s="2"/>
    </row>
    <row r="101" spans="1:24" ht="36.75">
      <c r="A101" s="48"/>
      <c r="B101" s="13"/>
      <c r="C101" s="12"/>
      <c r="D101" s="11"/>
      <c r="E101" s="10"/>
      <c r="F101" s="10"/>
      <c r="G101" s="10"/>
      <c r="H101" s="10"/>
      <c r="I101" s="46"/>
      <c r="J101" s="63" t="s">
        <v>8</v>
      </c>
      <c r="K101" s="63"/>
      <c r="L101" s="63"/>
      <c r="M101" s="63"/>
      <c r="N101" s="64"/>
      <c r="O101" s="32" t="s">
        <v>18</v>
      </c>
      <c r="P101" s="50">
        <v>9200000000</v>
      </c>
      <c r="Q101" s="29">
        <v>5</v>
      </c>
      <c r="R101" s="29">
        <v>3</v>
      </c>
      <c r="S101" s="30">
        <v>0</v>
      </c>
      <c r="T101" s="31">
        <f>T102+T105+T108</f>
        <v>196.57999999999998</v>
      </c>
      <c r="U101" s="31"/>
      <c r="V101" s="33"/>
      <c r="W101" s="28"/>
      <c r="X101" s="2"/>
    </row>
    <row r="102" spans="1:24" ht="15">
      <c r="A102" s="48"/>
      <c r="B102" s="13"/>
      <c r="C102" s="12"/>
      <c r="D102" s="11"/>
      <c r="E102" s="10"/>
      <c r="F102" s="10"/>
      <c r="G102" s="10"/>
      <c r="H102" s="10"/>
      <c r="I102" s="46"/>
      <c r="J102" s="45"/>
      <c r="K102" s="45"/>
      <c r="L102" s="45"/>
      <c r="M102" s="45"/>
      <c r="N102" s="46"/>
      <c r="O102" s="32" t="s">
        <v>17</v>
      </c>
      <c r="P102" s="50">
        <v>9200005150</v>
      </c>
      <c r="Q102" s="29">
        <v>5</v>
      </c>
      <c r="R102" s="29">
        <v>3</v>
      </c>
      <c r="S102" s="30">
        <v>0</v>
      </c>
      <c r="T102" s="31">
        <f>T103</f>
        <v>140</v>
      </c>
      <c r="U102" s="31"/>
      <c r="V102" s="33"/>
      <c r="W102" s="28"/>
      <c r="X102" s="2"/>
    </row>
    <row r="103" spans="1:24" ht="36.75">
      <c r="A103" s="48"/>
      <c r="B103" s="13"/>
      <c r="C103" s="12"/>
      <c r="D103" s="11"/>
      <c r="E103" s="10"/>
      <c r="F103" s="10"/>
      <c r="G103" s="10"/>
      <c r="H103" s="10"/>
      <c r="I103" s="46"/>
      <c r="J103" s="45"/>
      <c r="K103" s="45"/>
      <c r="L103" s="45"/>
      <c r="M103" s="45"/>
      <c r="N103" s="46"/>
      <c r="O103" s="32" t="s">
        <v>15</v>
      </c>
      <c r="P103" s="50">
        <v>9200005150</v>
      </c>
      <c r="Q103" s="29">
        <v>5</v>
      </c>
      <c r="R103" s="29">
        <v>3</v>
      </c>
      <c r="S103" s="30">
        <v>200</v>
      </c>
      <c r="T103" s="31">
        <f>T104</f>
        <v>140</v>
      </c>
      <c r="U103" s="31"/>
      <c r="V103" s="33"/>
      <c r="W103" s="28"/>
      <c r="X103" s="2"/>
    </row>
    <row r="104" spans="1:24" ht="36.75">
      <c r="A104" s="48"/>
      <c r="B104" s="13"/>
      <c r="C104" s="12"/>
      <c r="D104" s="11"/>
      <c r="E104" s="10"/>
      <c r="F104" s="10"/>
      <c r="G104" s="10"/>
      <c r="H104" s="10"/>
      <c r="I104" s="46"/>
      <c r="J104" s="45"/>
      <c r="K104" s="45"/>
      <c r="L104" s="45"/>
      <c r="M104" s="45"/>
      <c r="N104" s="46"/>
      <c r="O104" s="32" t="s">
        <v>14</v>
      </c>
      <c r="P104" s="50">
        <v>9200005150</v>
      </c>
      <c r="Q104" s="29">
        <v>5</v>
      </c>
      <c r="R104" s="29">
        <v>3</v>
      </c>
      <c r="S104" s="30">
        <v>240</v>
      </c>
      <c r="T104" s="31">
        <v>140</v>
      </c>
      <c r="U104" s="31"/>
      <c r="V104" s="33"/>
      <c r="W104" s="28"/>
      <c r="X104" s="2"/>
    </row>
    <row r="105" spans="1:24" ht="60.75">
      <c r="A105" s="48"/>
      <c r="B105" s="13"/>
      <c r="C105" s="12"/>
      <c r="D105" s="11"/>
      <c r="E105" s="10"/>
      <c r="F105" s="10"/>
      <c r="G105" s="10"/>
      <c r="H105" s="10"/>
      <c r="I105" s="46"/>
      <c r="J105" s="45"/>
      <c r="K105" s="45"/>
      <c r="L105" s="45"/>
      <c r="M105" s="45"/>
      <c r="N105" s="46"/>
      <c r="O105" s="43" t="s">
        <v>62</v>
      </c>
      <c r="P105" s="51">
        <v>9200005160</v>
      </c>
      <c r="Q105" s="29">
        <v>5</v>
      </c>
      <c r="R105" s="29">
        <v>3</v>
      </c>
      <c r="S105" s="30"/>
      <c r="T105" s="31">
        <f>T106</f>
        <v>0</v>
      </c>
      <c r="U105" s="31"/>
      <c r="V105" s="33"/>
      <c r="W105" s="28"/>
      <c r="X105" s="2"/>
    </row>
    <row r="106" spans="1:24" ht="36.75">
      <c r="A106" s="48"/>
      <c r="B106" s="13"/>
      <c r="C106" s="12"/>
      <c r="D106" s="11"/>
      <c r="E106" s="10"/>
      <c r="F106" s="10"/>
      <c r="G106" s="10"/>
      <c r="H106" s="10"/>
      <c r="I106" s="46"/>
      <c r="J106" s="45"/>
      <c r="K106" s="45"/>
      <c r="L106" s="45"/>
      <c r="M106" s="45"/>
      <c r="N106" s="46"/>
      <c r="O106" s="43" t="s">
        <v>15</v>
      </c>
      <c r="P106" s="51">
        <v>9200005160</v>
      </c>
      <c r="Q106" s="29">
        <v>5</v>
      </c>
      <c r="R106" s="29">
        <v>3</v>
      </c>
      <c r="S106" s="30">
        <v>200</v>
      </c>
      <c r="T106" s="31">
        <f>T107</f>
        <v>0</v>
      </c>
      <c r="U106" s="31"/>
      <c r="V106" s="33"/>
      <c r="W106" s="28"/>
      <c r="X106" s="2"/>
    </row>
    <row r="107" spans="1:24" ht="36.75">
      <c r="A107" s="48"/>
      <c r="B107" s="13"/>
      <c r="C107" s="12"/>
      <c r="D107" s="11"/>
      <c r="E107" s="10"/>
      <c r="F107" s="10"/>
      <c r="G107" s="10"/>
      <c r="H107" s="10"/>
      <c r="I107" s="46"/>
      <c r="J107" s="45"/>
      <c r="K107" s="45"/>
      <c r="L107" s="45"/>
      <c r="M107" s="45"/>
      <c r="N107" s="46"/>
      <c r="O107" s="43" t="s">
        <v>14</v>
      </c>
      <c r="P107" s="51">
        <v>9200005160</v>
      </c>
      <c r="Q107" s="29">
        <v>5</v>
      </c>
      <c r="R107" s="29">
        <v>3</v>
      </c>
      <c r="S107" s="30">
        <v>240</v>
      </c>
      <c r="T107" s="31"/>
      <c r="U107" s="31"/>
      <c r="V107" s="33"/>
      <c r="W107" s="28"/>
      <c r="X107" s="2"/>
    </row>
    <row r="108" spans="1:24" ht="15">
      <c r="A108" s="48"/>
      <c r="B108" s="13"/>
      <c r="C108" s="12"/>
      <c r="D108" s="11"/>
      <c r="E108" s="10"/>
      <c r="F108" s="10"/>
      <c r="G108" s="10"/>
      <c r="H108" s="10"/>
      <c r="I108" s="46"/>
      <c r="J108" s="45"/>
      <c r="K108" s="45"/>
      <c r="L108" s="45"/>
      <c r="M108" s="45"/>
      <c r="N108" s="46"/>
      <c r="O108" s="43" t="s">
        <v>67</v>
      </c>
      <c r="P108" s="51" t="s">
        <v>72</v>
      </c>
      <c r="Q108" s="29">
        <v>5</v>
      </c>
      <c r="R108" s="29">
        <v>3</v>
      </c>
      <c r="S108" s="30"/>
      <c r="T108" s="31">
        <f>T109</f>
        <v>56.58</v>
      </c>
      <c r="U108" s="31"/>
      <c r="V108" s="33"/>
      <c r="W108" s="28"/>
      <c r="X108" s="2"/>
    </row>
    <row r="109" spans="1:24" ht="36">
      <c r="A109" s="63" t="s">
        <v>4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4"/>
      <c r="O109" s="43" t="s">
        <v>15</v>
      </c>
      <c r="P109" s="51" t="s">
        <v>72</v>
      </c>
      <c r="Q109" s="29">
        <v>5</v>
      </c>
      <c r="R109" s="29">
        <v>3</v>
      </c>
      <c r="S109" s="30"/>
      <c r="T109" s="31">
        <f>T110</f>
        <v>56.58</v>
      </c>
      <c r="U109" s="31"/>
      <c r="V109" s="33"/>
      <c r="W109" s="28"/>
      <c r="X109" s="2"/>
    </row>
    <row r="110" spans="1:24" ht="36">
      <c r="A110" s="63" t="s">
        <v>7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4"/>
      <c r="O110" s="43" t="s">
        <v>14</v>
      </c>
      <c r="P110" s="51" t="s">
        <v>72</v>
      </c>
      <c r="Q110" s="29">
        <v>5</v>
      </c>
      <c r="R110" s="29">
        <v>3</v>
      </c>
      <c r="S110" s="30"/>
      <c r="T110" s="31">
        <v>56.58</v>
      </c>
      <c r="U110" s="31"/>
      <c r="V110" s="33"/>
      <c r="W110" s="28"/>
      <c r="X110" s="2"/>
    </row>
    <row r="111" spans="1:24" ht="24.75">
      <c r="A111" s="48"/>
      <c r="B111" s="13"/>
      <c r="C111" s="12"/>
      <c r="D111" s="11"/>
      <c r="E111" s="10"/>
      <c r="F111" s="10"/>
      <c r="G111" s="10"/>
      <c r="H111" s="14"/>
      <c r="I111" s="63" t="s">
        <v>6</v>
      </c>
      <c r="J111" s="63"/>
      <c r="K111" s="63"/>
      <c r="L111" s="63"/>
      <c r="M111" s="63"/>
      <c r="N111" s="64"/>
      <c r="O111" s="32" t="s">
        <v>36</v>
      </c>
      <c r="P111" s="50">
        <v>9900000000</v>
      </c>
      <c r="Q111" s="29">
        <v>2</v>
      </c>
      <c r="R111" s="29">
        <v>3</v>
      </c>
      <c r="S111" s="30">
        <v>0</v>
      </c>
      <c r="T111" s="31">
        <f>T112</f>
        <v>92.699999999999989</v>
      </c>
      <c r="U111" s="31">
        <f>U112</f>
        <v>92.8</v>
      </c>
      <c r="V111" s="33">
        <f>V112</f>
        <v>94.6</v>
      </c>
      <c r="W111" s="28"/>
      <c r="X111" s="2"/>
    </row>
    <row r="112" spans="1:24" ht="72.75">
      <c r="A112" s="48"/>
      <c r="B112" s="13"/>
      <c r="C112" s="12"/>
      <c r="D112" s="11"/>
      <c r="E112" s="10"/>
      <c r="F112" s="10"/>
      <c r="G112" s="10"/>
      <c r="H112" s="10"/>
      <c r="I112" s="46"/>
      <c r="J112" s="63" t="s">
        <v>5</v>
      </c>
      <c r="K112" s="63"/>
      <c r="L112" s="63"/>
      <c r="M112" s="63"/>
      <c r="N112" s="64"/>
      <c r="O112" s="32" t="s">
        <v>35</v>
      </c>
      <c r="P112" s="50">
        <v>9900051180</v>
      </c>
      <c r="Q112" s="29">
        <v>2</v>
      </c>
      <c r="R112" s="29">
        <v>3</v>
      </c>
      <c r="S112" s="30">
        <v>0</v>
      </c>
      <c r="T112" s="31">
        <f>T113+T115</f>
        <v>92.699999999999989</v>
      </c>
      <c r="U112" s="31">
        <f t="shared" ref="U112:V112" si="19">U113+U115</f>
        <v>92.8</v>
      </c>
      <c r="V112" s="31">
        <f t="shared" si="19"/>
        <v>94.6</v>
      </c>
      <c r="W112" s="28"/>
      <c r="X112" s="2"/>
    </row>
    <row r="113" spans="1:24" ht="84">
      <c r="A113" s="63" t="s">
        <v>4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4"/>
      <c r="O113" s="32" t="s">
        <v>11</v>
      </c>
      <c r="P113" s="50">
        <v>9900051180</v>
      </c>
      <c r="Q113" s="29">
        <v>2</v>
      </c>
      <c r="R113" s="29">
        <v>3</v>
      </c>
      <c r="S113" s="30">
        <v>100</v>
      </c>
      <c r="T113" s="31">
        <f>T114</f>
        <v>92.1</v>
      </c>
      <c r="U113" s="31">
        <f>U114</f>
        <v>92.1</v>
      </c>
      <c r="V113" s="33">
        <f>V114</f>
        <v>94</v>
      </c>
      <c r="W113" s="28"/>
      <c r="X113" s="2"/>
    </row>
    <row r="114" spans="1:24" ht="36">
      <c r="A114" s="63" t="s">
        <v>2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4"/>
      <c r="O114" s="32" t="s">
        <v>34</v>
      </c>
      <c r="P114" s="50">
        <v>9900051180</v>
      </c>
      <c r="Q114" s="29">
        <v>2</v>
      </c>
      <c r="R114" s="29">
        <v>3</v>
      </c>
      <c r="S114" s="30">
        <v>120</v>
      </c>
      <c r="T114" s="31">
        <v>92.1</v>
      </c>
      <c r="U114" s="31">
        <v>92.1</v>
      </c>
      <c r="V114" s="33">
        <v>94</v>
      </c>
      <c r="W114" s="28"/>
      <c r="X114" s="2"/>
    </row>
    <row r="115" spans="1:24" ht="36.75">
      <c r="A115" s="48"/>
      <c r="B115" s="13"/>
      <c r="C115" s="12"/>
      <c r="D115" s="11"/>
      <c r="E115" s="10"/>
      <c r="F115" s="10"/>
      <c r="G115" s="10"/>
      <c r="H115" s="14"/>
      <c r="I115" s="63" t="s">
        <v>1</v>
      </c>
      <c r="J115" s="63"/>
      <c r="K115" s="63"/>
      <c r="L115" s="63"/>
      <c r="M115" s="63"/>
      <c r="N115" s="64"/>
      <c r="O115" s="32" t="s">
        <v>15</v>
      </c>
      <c r="P115" s="50">
        <v>9900051180</v>
      </c>
      <c r="Q115" s="29">
        <v>2</v>
      </c>
      <c r="R115" s="29">
        <v>3</v>
      </c>
      <c r="S115" s="30">
        <v>200</v>
      </c>
      <c r="T115" s="31">
        <f>T116</f>
        <v>0.6</v>
      </c>
      <c r="U115" s="31">
        <f t="shared" ref="U115:V115" si="20">U116</f>
        <v>0.7</v>
      </c>
      <c r="V115" s="31">
        <f t="shared" si="20"/>
        <v>0.6</v>
      </c>
      <c r="W115" s="28"/>
      <c r="X115" s="2"/>
    </row>
    <row r="116" spans="1:24" ht="36.75">
      <c r="A116" s="48"/>
      <c r="B116" s="13"/>
      <c r="C116" s="12"/>
      <c r="D116" s="11"/>
      <c r="E116" s="10"/>
      <c r="F116" s="10"/>
      <c r="G116" s="10"/>
      <c r="H116" s="10"/>
      <c r="I116" s="46"/>
      <c r="J116" s="63" t="s">
        <v>0</v>
      </c>
      <c r="K116" s="63"/>
      <c r="L116" s="63"/>
      <c r="M116" s="63"/>
      <c r="N116" s="64"/>
      <c r="O116" s="32" t="s">
        <v>14</v>
      </c>
      <c r="P116" s="50">
        <v>9900051180</v>
      </c>
      <c r="Q116" s="29">
        <v>2</v>
      </c>
      <c r="R116" s="29">
        <v>3</v>
      </c>
      <c r="S116" s="30">
        <v>240</v>
      </c>
      <c r="T116" s="31">
        <v>0.6</v>
      </c>
      <c r="U116" s="31">
        <v>0.7</v>
      </c>
      <c r="V116" s="33">
        <v>0.6</v>
      </c>
      <c r="W116" s="28"/>
      <c r="X116" s="2"/>
    </row>
    <row r="117" spans="1:24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8"/>
      <c r="M117" s="8"/>
      <c r="N117" s="8"/>
      <c r="O117" s="8"/>
      <c r="P117" s="8"/>
      <c r="Q117" s="7"/>
      <c r="R117" s="7"/>
      <c r="S117" s="7"/>
      <c r="T117" s="6"/>
      <c r="U117" s="6"/>
      <c r="V117" s="6"/>
      <c r="W117" s="2"/>
      <c r="X117" s="2"/>
    </row>
    <row r="118" spans="1:24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5"/>
      <c r="N118" s="5"/>
      <c r="O118" s="5"/>
      <c r="P118" s="41"/>
      <c r="Q118" s="2"/>
      <c r="R118" s="2"/>
      <c r="S118" s="2"/>
      <c r="T118" s="2"/>
      <c r="U118" s="2"/>
      <c r="V118" s="2"/>
      <c r="W118" s="2"/>
      <c r="X118" s="2"/>
    </row>
    <row r="119" spans="1:24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3"/>
      <c r="M119" s="3"/>
      <c r="N119" s="3"/>
      <c r="O119" s="65" t="s">
        <v>53</v>
      </c>
      <c r="P119" s="65"/>
      <c r="Q119" s="65"/>
      <c r="R119" s="65"/>
      <c r="S119" s="65"/>
      <c r="T119" s="65"/>
      <c r="U119" s="65"/>
      <c r="V119" s="65"/>
      <c r="W119" s="2"/>
      <c r="X119" s="2"/>
    </row>
  </sheetData>
  <mergeCells count="80">
    <mergeCell ref="J19:N19"/>
    <mergeCell ref="O1:V1"/>
    <mergeCell ref="O2:V2"/>
    <mergeCell ref="S3:V3"/>
    <mergeCell ref="O4:V4"/>
    <mergeCell ref="O5:V5"/>
    <mergeCell ref="O7:V7"/>
    <mergeCell ref="O9:V9"/>
    <mergeCell ref="A12:N12"/>
    <mergeCell ref="A16:N16"/>
    <mergeCell ref="A17:N17"/>
    <mergeCell ref="I18:N18"/>
    <mergeCell ref="J34:N34"/>
    <mergeCell ref="A20:N20"/>
    <mergeCell ref="A21:N21"/>
    <mergeCell ref="I22:N22"/>
    <mergeCell ref="J23:N23"/>
    <mergeCell ref="I24:N24"/>
    <mergeCell ref="J25:N25"/>
    <mergeCell ref="I26:N26"/>
    <mergeCell ref="A31:N31"/>
    <mergeCell ref="A32:N32"/>
    <mergeCell ref="I33:N33"/>
    <mergeCell ref="A51:N51"/>
    <mergeCell ref="A35:N35"/>
    <mergeCell ref="A36:N36"/>
    <mergeCell ref="I37:N37"/>
    <mergeCell ref="J38:N38"/>
    <mergeCell ref="A39:N39"/>
    <mergeCell ref="I40:N40"/>
    <mergeCell ref="J41:N41"/>
    <mergeCell ref="A45:N45"/>
    <mergeCell ref="A46:N46"/>
    <mergeCell ref="I47:N47"/>
    <mergeCell ref="J48:N48"/>
    <mergeCell ref="A64:N64"/>
    <mergeCell ref="A52:N52"/>
    <mergeCell ref="I53:N53"/>
    <mergeCell ref="J54:N54"/>
    <mergeCell ref="A55:N55"/>
    <mergeCell ref="A56:N56"/>
    <mergeCell ref="I57:N57"/>
    <mergeCell ref="J58:N58"/>
    <mergeCell ref="A59:N59"/>
    <mergeCell ref="A60:N60"/>
    <mergeCell ref="I61:N61"/>
    <mergeCell ref="J62:N62"/>
    <mergeCell ref="A79:N79"/>
    <mergeCell ref="A65:N65"/>
    <mergeCell ref="I66:N66"/>
    <mergeCell ref="J67:N67"/>
    <mergeCell ref="A68:N68"/>
    <mergeCell ref="I69:N69"/>
    <mergeCell ref="J70:N70"/>
    <mergeCell ref="A71:N71"/>
    <mergeCell ref="A72:N72"/>
    <mergeCell ref="I73:N73"/>
    <mergeCell ref="J74:N74"/>
    <mergeCell ref="A78:N78"/>
    <mergeCell ref="J101:N101"/>
    <mergeCell ref="I80:N80"/>
    <mergeCell ref="J81:N81"/>
    <mergeCell ref="A88:N88"/>
    <mergeCell ref="A89:N89"/>
    <mergeCell ref="I90:N90"/>
    <mergeCell ref="J91:N91"/>
    <mergeCell ref="A92:N92"/>
    <mergeCell ref="A93:N93"/>
    <mergeCell ref="I94:N94"/>
    <mergeCell ref="J95:N95"/>
    <mergeCell ref="I96:N96"/>
    <mergeCell ref="I115:N115"/>
    <mergeCell ref="J116:N116"/>
    <mergeCell ref="O119:V119"/>
    <mergeCell ref="A109:N109"/>
    <mergeCell ref="A110:N110"/>
    <mergeCell ref="I111:N111"/>
    <mergeCell ref="J112:N112"/>
    <mergeCell ref="A113:N113"/>
    <mergeCell ref="A114:N11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2017-12-21T07:37:26Z</cp:lastPrinted>
  <dcterms:created xsi:type="dcterms:W3CDTF">2015-12-17T03:28:53Z</dcterms:created>
  <dcterms:modified xsi:type="dcterms:W3CDTF">2018-12-27T09:02:35Z</dcterms:modified>
</cp:coreProperties>
</file>